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4880" windowHeight="7815"/>
  </bookViews>
  <sheets>
    <sheet name="Scores" sheetId="3" r:id="rId1"/>
    <sheet name="01" sheetId="4" r:id="rId2"/>
    <sheet name="02" sheetId="5" r:id="rId3"/>
    <sheet name="03" sheetId="6" r:id="rId4"/>
    <sheet name="04" sheetId="7" r:id="rId5"/>
    <sheet name="05" sheetId="8" r:id="rId6"/>
    <sheet name="06" sheetId="9" r:id="rId7"/>
    <sheet name="07" sheetId="10" r:id="rId8"/>
    <sheet name="08" sheetId="11" r:id="rId9"/>
    <sheet name="09" sheetId="12" r:id="rId10"/>
    <sheet name="10" sheetId="13" r:id="rId11"/>
  </sheets>
  <calcPr calcId="124519"/>
</workbook>
</file>

<file path=xl/calcChain.xml><?xml version="1.0" encoding="utf-8"?>
<calcChain xmlns="http://schemas.openxmlformats.org/spreadsheetml/2006/main">
  <c r="B1" i="4"/>
  <c r="D21" i="13"/>
  <c r="C21"/>
  <c r="B21"/>
  <c r="D20"/>
  <c r="C20"/>
  <c r="B20"/>
  <c r="D19"/>
  <c r="C19"/>
  <c r="B19"/>
  <c r="D18"/>
  <c r="W18" s="1"/>
  <c r="C18"/>
  <c r="B18"/>
  <c r="D17"/>
  <c r="C17"/>
  <c r="B17"/>
  <c r="D16"/>
  <c r="W16" s="1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W10" s="1"/>
  <c r="C10"/>
  <c r="B10"/>
  <c r="D9"/>
  <c r="C9"/>
  <c r="B9"/>
  <c r="D8"/>
  <c r="W8" s="1"/>
  <c r="C8"/>
  <c r="B8"/>
  <c r="D7"/>
  <c r="C7"/>
  <c r="B7"/>
  <c r="D6"/>
  <c r="W6" s="1"/>
  <c r="C6"/>
  <c r="B6"/>
  <c r="D5"/>
  <c r="W5" s="1"/>
  <c r="C5"/>
  <c r="B5"/>
  <c r="D4"/>
  <c r="C4"/>
  <c r="B4"/>
  <c r="D21" i="12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11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10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9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8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7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6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5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V25" i="13"/>
  <c r="V24"/>
  <c r="U21"/>
  <c r="W21" s="1"/>
  <c r="T21"/>
  <c r="M21"/>
  <c r="L21"/>
  <c r="U20"/>
  <c r="T20"/>
  <c r="M20"/>
  <c r="L20"/>
  <c r="W19"/>
  <c r="U19"/>
  <c r="T19"/>
  <c r="M19"/>
  <c r="L19"/>
  <c r="U18"/>
  <c r="T18"/>
  <c r="M18"/>
  <c r="L18"/>
  <c r="U17"/>
  <c r="T17"/>
  <c r="M17"/>
  <c r="L17"/>
  <c r="U16"/>
  <c r="T16"/>
  <c r="M16"/>
  <c r="L16"/>
  <c r="U15"/>
  <c r="T15"/>
  <c r="M15"/>
  <c r="L15"/>
  <c r="W14"/>
  <c r="U14"/>
  <c r="T14"/>
  <c r="M14"/>
  <c r="L14"/>
  <c r="U13"/>
  <c r="T13"/>
  <c r="M13"/>
  <c r="L13"/>
  <c r="U12"/>
  <c r="T12"/>
  <c r="M12"/>
  <c r="L12"/>
  <c r="W11"/>
  <c r="U11"/>
  <c r="T11"/>
  <c r="M11"/>
  <c r="L11"/>
  <c r="U10"/>
  <c r="T10"/>
  <c r="M10"/>
  <c r="L10"/>
  <c r="U9"/>
  <c r="T9"/>
  <c r="M9"/>
  <c r="L9"/>
  <c r="U8"/>
  <c r="T8"/>
  <c r="M8"/>
  <c r="L8"/>
  <c r="U7"/>
  <c r="T7"/>
  <c r="M7"/>
  <c r="L7"/>
  <c r="U6"/>
  <c r="T6"/>
  <c r="M6"/>
  <c r="L6"/>
  <c r="U5"/>
  <c r="U2" s="1"/>
  <c r="W12" i="3" s="1"/>
  <c r="T5" i="13"/>
  <c r="M5"/>
  <c r="L5"/>
  <c r="U4"/>
  <c r="T4"/>
  <c r="T2" s="1"/>
  <c r="V12" i="3" s="1"/>
  <c r="M4" i="13"/>
  <c r="L4"/>
  <c r="L2" s="1"/>
  <c r="N12" i="3" s="1"/>
  <c r="S2" i="13"/>
  <c r="R2"/>
  <c r="Q2"/>
  <c r="S12" i="3" s="1"/>
  <c r="P2" i="13"/>
  <c r="R12" i="3" s="1"/>
  <c r="O2" i="13"/>
  <c r="Q12" i="3" s="1"/>
  <c r="N2" i="13"/>
  <c r="P12" i="3" s="1"/>
  <c r="K2" i="13"/>
  <c r="J2"/>
  <c r="I2"/>
  <c r="K12" i="3" s="1"/>
  <c r="H2" i="13"/>
  <c r="J12" i="3" s="1"/>
  <c r="G2" i="13"/>
  <c r="I12" i="3" s="1"/>
  <c r="F2" i="13"/>
  <c r="H12" i="3" s="1"/>
  <c r="B1" i="13"/>
  <c r="V25" i="12"/>
  <c r="V24"/>
  <c r="U21"/>
  <c r="W21" s="1"/>
  <c r="T21"/>
  <c r="M21"/>
  <c r="L21"/>
  <c r="U20"/>
  <c r="T20"/>
  <c r="M20"/>
  <c r="L20"/>
  <c r="U19"/>
  <c r="W19" s="1"/>
  <c r="T19"/>
  <c r="M19"/>
  <c r="L19"/>
  <c r="U18"/>
  <c r="T18"/>
  <c r="M18"/>
  <c r="L18"/>
  <c r="U17"/>
  <c r="T17"/>
  <c r="M17"/>
  <c r="L17"/>
  <c r="U16"/>
  <c r="T16"/>
  <c r="M16"/>
  <c r="L16"/>
  <c r="U15"/>
  <c r="W15" s="1"/>
  <c r="T15"/>
  <c r="M15"/>
  <c r="L15"/>
  <c r="U14"/>
  <c r="T14"/>
  <c r="M14"/>
  <c r="L14"/>
  <c r="W13"/>
  <c r="U13"/>
  <c r="T13"/>
  <c r="M13"/>
  <c r="L13"/>
  <c r="U12"/>
  <c r="T12"/>
  <c r="M12"/>
  <c r="L12"/>
  <c r="W11"/>
  <c r="U11"/>
  <c r="T11"/>
  <c r="M11"/>
  <c r="L11"/>
  <c r="U10"/>
  <c r="T10"/>
  <c r="M10"/>
  <c r="L10"/>
  <c r="U9"/>
  <c r="T9"/>
  <c r="M9"/>
  <c r="L9"/>
  <c r="U8"/>
  <c r="T8"/>
  <c r="M8"/>
  <c r="L8"/>
  <c r="U7"/>
  <c r="T7"/>
  <c r="M7"/>
  <c r="L7"/>
  <c r="U6"/>
  <c r="T6"/>
  <c r="M6"/>
  <c r="L6"/>
  <c r="L2" s="1"/>
  <c r="N11" i="3" s="1"/>
  <c r="W5" i="12"/>
  <c r="U5"/>
  <c r="U2" s="1"/>
  <c r="W11" i="3" s="1"/>
  <c r="T5" i="12"/>
  <c r="M5"/>
  <c r="L5"/>
  <c r="U4"/>
  <c r="T4"/>
  <c r="T2" s="1"/>
  <c r="V11" i="3" s="1"/>
  <c r="M4" i="12"/>
  <c r="M2" s="1"/>
  <c r="O11" i="3" s="1"/>
  <c r="L4" i="12"/>
  <c r="S2"/>
  <c r="R2"/>
  <c r="Q2"/>
  <c r="P2"/>
  <c r="O2"/>
  <c r="Q11" i="3" s="1"/>
  <c r="N2" i="12"/>
  <c r="P11" i="3" s="1"/>
  <c r="K2" i="12"/>
  <c r="J2"/>
  <c r="I2"/>
  <c r="H2"/>
  <c r="G2"/>
  <c r="I11" i="3" s="1"/>
  <c r="F2" i="12"/>
  <c r="H11" i="3" s="1"/>
  <c r="B1" i="12"/>
  <c r="B1" i="11"/>
  <c r="B1" i="10"/>
  <c r="B1" i="9"/>
  <c r="B1" i="8"/>
  <c r="B1" i="7"/>
  <c r="B1" i="6"/>
  <c r="B1" i="5"/>
  <c r="U12" i="3"/>
  <c r="T12"/>
  <c r="M12"/>
  <c r="L12"/>
  <c r="F12"/>
  <c r="E12"/>
  <c r="U11"/>
  <c r="T11"/>
  <c r="S11"/>
  <c r="R11"/>
  <c r="M11"/>
  <c r="L11"/>
  <c r="K11"/>
  <c r="J11"/>
  <c r="F11"/>
  <c r="E11"/>
  <c r="W10"/>
  <c r="V10"/>
  <c r="U10"/>
  <c r="T10"/>
  <c r="S10"/>
  <c r="R10"/>
  <c r="Q10"/>
  <c r="P10"/>
  <c r="O10"/>
  <c r="N10"/>
  <c r="M10"/>
  <c r="L10"/>
  <c r="K10"/>
  <c r="J10"/>
  <c r="I10"/>
  <c r="H10"/>
  <c r="F10"/>
  <c r="E10"/>
  <c r="W9"/>
  <c r="V9"/>
  <c r="U9"/>
  <c r="T9"/>
  <c r="S9"/>
  <c r="R9"/>
  <c r="Q9"/>
  <c r="P9"/>
  <c r="O9"/>
  <c r="N9"/>
  <c r="M9"/>
  <c r="L9"/>
  <c r="K9"/>
  <c r="J9"/>
  <c r="I9"/>
  <c r="H9"/>
  <c r="F9"/>
  <c r="E9"/>
  <c r="W8"/>
  <c r="V8"/>
  <c r="U8"/>
  <c r="T8"/>
  <c r="S8"/>
  <c r="R8"/>
  <c r="Q8"/>
  <c r="P8"/>
  <c r="O8"/>
  <c r="N8"/>
  <c r="M8"/>
  <c r="L8"/>
  <c r="K8"/>
  <c r="J8"/>
  <c r="I8"/>
  <c r="H8"/>
  <c r="F8"/>
  <c r="E8"/>
  <c r="W17" i="12" l="1"/>
  <c r="W17" i="13"/>
  <c r="W16" i="12"/>
  <c r="W13" i="13"/>
  <c r="W12"/>
  <c r="W4" i="12"/>
  <c r="W15" i="13"/>
  <c r="W4"/>
  <c r="W7"/>
  <c r="W9"/>
  <c r="W20"/>
  <c r="W10" i="12"/>
  <c r="W7"/>
  <c r="W9"/>
  <c r="W14"/>
  <c r="W18"/>
  <c r="W20"/>
  <c r="W12"/>
  <c r="W6"/>
  <c r="W8"/>
  <c r="M2" i="13"/>
  <c r="O12" i="3" s="1"/>
  <c r="W2" i="12" l="1"/>
  <c r="G11" i="3" s="1"/>
  <c r="W2" i="13"/>
  <c r="G12" i="3" s="1"/>
  <c r="T21" i="11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10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9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8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7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6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5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4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V25" i="7" l="1"/>
  <c r="E6" i="3" s="1"/>
  <c r="V24" i="7"/>
  <c r="F6" i="3" s="1"/>
  <c r="U21" i="7"/>
  <c r="M21"/>
  <c r="U20"/>
  <c r="M20"/>
  <c r="U19"/>
  <c r="W19" s="1"/>
  <c r="M19"/>
  <c r="U18"/>
  <c r="M18"/>
  <c r="U17"/>
  <c r="M17"/>
  <c r="U16"/>
  <c r="M16"/>
  <c r="U15"/>
  <c r="W15" s="1"/>
  <c r="M15"/>
  <c r="U14"/>
  <c r="M14"/>
  <c r="W14" s="1"/>
  <c r="U13"/>
  <c r="W13" s="1"/>
  <c r="M13"/>
  <c r="U12"/>
  <c r="M12"/>
  <c r="U11"/>
  <c r="W11" s="1"/>
  <c r="M11"/>
  <c r="U10"/>
  <c r="W10" s="1"/>
  <c r="M10"/>
  <c r="U9"/>
  <c r="W9" s="1"/>
  <c r="M9"/>
  <c r="U8"/>
  <c r="M8"/>
  <c r="U7"/>
  <c r="M7"/>
  <c r="W6"/>
  <c r="U6"/>
  <c r="M6"/>
  <c r="U5"/>
  <c r="W5" s="1"/>
  <c r="M5"/>
  <c r="M2" s="1"/>
  <c r="U4"/>
  <c r="M4"/>
  <c r="S2"/>
  <c r="U6" i="3" s="1"/>
  <c r="R2" i="7"/>
  <c r="T6" i="3" s="1"/>
  <c r="Q2" i="7"/>
  <c r="S6" i="3" s="1"/>
  <c r="P2" i="7"/>
  <c r="R6" i="3" s="1"/>
  <c r="O2" i="7"/>
  <c r="Q6" i="3" s="1"/>
  <c r="N2" i="7"/>
  <c r="K2"/>
  <c r="M6" i="3" s="1"/>
  <c r="J2" i="7"/>
  <c r="L6" i="3" s="1"/>
  <c r="I2" i="7"/>
  <c r="K6" i="3" s="1"/>
  <c r="H2" i="7"/>
  <c r="J6" i="3" s="1"/>
  <c r="G2" i="7"/>
  <c r="I6" i="3" s="1"/>
  <c r="F2" i="7"/>
  <c r="H6" i="3" s="1"/>
  <c r="V25" i="6"/>
  <c r="V24"/>
  <c r="U21"/>
  <c r="M21"/>
  <c r="U20"/>
  <c r="M20"/>
  <c r="U19"/>
  <c r="W19" s="1"/>
  <c r="M19"/>
  <c r="U18"/>
  <c r="W18" s="1"/>
  <c r="M18"/>
  <c r="U17"/>
  <c r="W17" s="1"/>
  <c r="M17"/>
  <c r="U16"/>
  <c r="M16"/>
  <c r="U15"/>
  <c r="W15" s="1"/>
  <c r="M15"/>
  <c r="U14"/>
  <c r="M14"/>
  <c r="U13"/>
  <c r="W13" s="1"/>
  <c r="M13"/>
  <c r="U12"/>
  <c r="M12"/>
  <c r="U11"/>
  <c r="W11" s="1"/>
  <c r="M11"/>
  <c r="U10"/>
  <c r="M10"/>
  <c r="U9"/>
  <c r="M9"/>
  <c r="U8"/>
  <c r="M8"/>
  <c r="U7"/>
  <c r="W7" s="1"/>
  <c r="M7"/>
  <c r="W6"/>
  <c r="U6"/>
  <c r="M6"/>
  <c r="L2"/>
  <c r="U5"/>
  <c r="M5"/>
  <c r="U4"/>
  <c r="U2" s="1"/>
  <c r="T2"/>
  <c r="M4"/>
  <c r="S2"/>
  <c r="U5" i="3" s="1"/>
  <c r="R2" i="6"/>
  <c r="Q2"/>
  <c r="S5" i="3" s="1"/>
  <c r="P2" i="6"/>
  <c r="O2"/>
  <c r="N2"/>
  <c r="K2"/>
  <c r="M5" i="3" s="1"/>
  <c r="J2" i="6"/>
  <c r="L5" i="3" s="1"/>
  <c r="I2" i="6"/>
  <c r="H2"/>
  <c r="G2"/>
  <c r="I5" i="3" s="1"/>
  <c r="F2" i="6"/>
  <c r="V25" i="5"/>
  <c r="V24"/>
  <c r="F4" i="3" s="1"/>
  <c r="U21" i="5"/>
  <c r="W21" s="1"/>
  <c r="M21"/>
  <c r="U20"/>
  <c r="M20"/>
  <c r="U19"/>
  <c r="W19" s="1"/>
  <c r="M19"/>
  <c r="U18"/>
  <c r="M18"/>
  <c r="W18" s="1"/>
  <c r="U17"/>
  <c r="M17"/>
  <c r="U16"/>
  <c r="M16"/>
  <c r="U15"/>
  <c r="W15" s="1"/>
  <c r="M15"/>
  <c r="U14"/>
  <c r="W14" s="1"/>
  <c r="M14"/>
  <c r="U13"/>
  <c r="M13"/>
  <c r="U12"/>
  <c r="M12"/>
  <c r="U11"/>
  <c r="M11"/>
  <c r="W10"/>
  <c r="U10"/>
  <c r="U2" s="1"/>
  <c r="M10"/>
  <c r="U9"/>
  <c r="M9"/>
  <c r="U8"/>
  <c r="M8"/>
  <c r="U7"/>
  <c r="W7" s="1"/>
  <c r="M7"/>
  <c r="M2" s="1"/>
  <c r="U6"/>
  <c r="M6"/>
  <c r="L2"/>
  <c r="U5"/>
  <c r="M5"/>
  <c r="U4"/>
  <c r="T2"/>
  <c r="M4"/>
  <c r="W4" s="1"/>
  <c r="S2"/>
  <c r="U4" i="3" s="1"/>
  <c r="R2" i="5"/>
  <c r="T4" i="3" s="1"/>
  <c r="Q2" i="5"/>
  <c r="S4" i="3" s="1"/>
  <c r="P2" i="5"/>
  <c r="O2"/>
  <c r="Q4" i="3" s="1"/>
  <c r="N2" i="5"/>
  <c r="K2"/>
  <c r="M4" i="3" s="1"/>
  <c r="J2" i="5"/>
  <c r="L4" i="3" s="1"/>
  <c r="I2" i="5"/>
  <c r="K4" i="3" s="1"/>
  <c r="H2" i="5"/>
  <c r="G2"/>
  <c r="F2"/>
  <c r="V25" i="4"/>
  <c r="E3" i="3" s="1"/>
  <c r="V24" i="4"/>
  <c r="F3" i="3" s="1"/>
  <c r="U21" i="4"/>
  <c r="M21"/>
  <c r="U20"/>
  <c r="W20" s="1"/>
  <c r="M20"/>
  <c r="U19"/>
  <c r="M19"/>
  <c r="W18"/>
  <c r="U18"/>
  <c r="M18"/>
  <c r="U17"/>
  <c r="W17" s="1"/>
  <c r="M17"/>
  <c r="U16"/>
  <c r="M16"/>
  <c r="U15"/>
  <c r="M15"/>
  <c r="U14"/>
  <c r="M14"/>
  <c r="U13"/>
  <c r="W13" s="1"/>
  <c r="M13"/>
  <c r="U12"/>
  <c r="M12"/>
  <c r="U11"/>
  <c r="M11"/>
  <c r="U10"/>
  <c r="M10"/>
  <c r="U9"/>
  <c r="W9" s="1"/>
  <c r="M9"/>
  <c r="U8"/>
  <c r="M8"/>
  <c r="U7"/>
  <c r="M7"/>
  <c r="U6"/>
  <c r="M6"/>
  <c r="U5"/>
  <c r="M5"/>
  <c r="U4"/>
  <c r="T2"/>
  <c r="M4"/>
  <c r="L2"/>
  <c r="N3" i="3" s="1"/>
  <c r="S2" i="4"/>
  <c r="U3" i="3" s="1"/>
  <c r="R2" i="4"/>
  <c r="T3" i="3" s="1"/>
  <c r="Q2" i="4"/>
  <c r="S3" i="3" s="1"/>
  <c r="P2" i="4"/>
  <c r="R3" i="3" s="1"/>
  <c r="O2" i="4"/>
  <c r="Q3" i="3" s="1"/>
  <c r="N2" i="4"/>
  <c r="P3" i="3" s="1"/>
  <c r="K2" i="4"/>
  <c r="M3" i="3" s="1"/>
  <c r="J2" i="4"/>
  <c r="L3" i="3" s="1"/>
  <c r="I2" i="4"/>
  <c r="K3" i="3" s="1"/>
  <c r="H2" i="4"/>
  <c r="J3" i="3" s="1"/>
  <c r="G2" i="4"/>
  <c r="I3" i="3" s="1"/>
  <c r="F2" i="4"/>
  <c r="H3" i="3" s="1"/>
  <c r="D10"/>
  <c r="V25" i="11"/>
  <c r="V24"/>
  <c r="U21"/>
  <c r="M21"/>
  <c r="W21" s="1"/>
  <c r="U20"/>
  <c r="M20"/>
  <c r="W20" s="1"/>
  <c r="U19"/>
  <c r="W19" s="1"/>
  <c r="M19"/>
  <c r="W18"/>
  <c r="U18"/>
  <c r="M18"/>
  <c r="U17"/>
  <c r="M17"/>
  <c r="W17" s="1"/>
  <c r="U16"/>
  <c r="M16"/>
  <c r="W16" s="1"/>
  <c r="U15"/>
  <c r="W15" s="1"/>
  <c r="M15"/>
  <c r="W14"/>
  <c r="U14"/>
  <c r="M14"/>
  <c r="U13"/>
  <c r="M13"/>
  <c r="W13" s="1"/>
  <c r="U12"/>
  <c r="M12"/>
  <c r="W12" s="1"/>
  <c r="U11"/>
  <c r="W11" s="1"/>
  <c r="M11"/>
  <c r="W10"/>
  <c r="U10"/>
  <c r="M10"/>
  <c r="U9"/>
  <c r="M9"/>
  <c r="W9" s="1"/>
  <c r="U8"/>
  <c r="M8"/>
  <c r="W8" s="1"/>
  <c r="U7"/>
  <c r="W7" s="1"/>
  <c r="M7"/>
  <c r="W6"/>
  <c r="U6"/>
  <c r="M6"/>
  <c r="L2"/>
  <c r="U5"/>
  <c r="M5"/>
  <c r="W5" s="1"/>
  <c r="U4"/>
  <c r="T2"/>
  <c r="M4"/>
  <c r="W4" s="1"/>
  <c r="U2"/>
  <c r="S2"/>
  <c r="R2"/>
  <c r="Q2"/>
  <c r="P2"/>
  <c r="O2"/>
  <c r="N2"/>
  <c r="M2"/>
  <c r="K2"/>
  <c r="J2"/>
  <c r="I2"/>
  <c r="H2"/>
  <c r="G2"/>
  <c r="F2"/>
  <c r="V25" i="10"/>
  <c r="V24"/>
  <c r="U21"/>
  <c r="M21"/>
  <c r="W21" s="1"/>
  <c r="U20"/>
  <c r="W20" s="1"/>
  <c r="M20"/>
  <c r="U19"/>
  <c r="W19" s="1"/>
  <c r="M19"/>
  <c r="U18"/>
  <c r="M18"/>
  <c r="W18" s="1"/>
  <c r="U17"/>
  <c r="M17"/>
  <c r="W17" s="1"/>
  <c r="U16"/>
  <c r="W16" s="1"/>
  <c r="M16"/>
  <c r="W15"/>
  <c r="U15"/>
  <c r="M15"/>
  <c r="U14"/>
  <c r="M14"/>
  <c r="W14" s="1"/>
  <c r="U13"/>
  <c r="M13"/>
  <c r="W13" s="1"/>
  <c r="U12"/>
  <c r="W12" s="1"/>
  <c r="M12"/>
  <c r="W11"/>
  <c r="U11"/>
  <c r="M11"/>
  <c r="U10"/>
  <c r="M10"/>
  <c r="W10" s="1"/>
  <c r="U9"/>
  <c r="M9"/>
  <c r="W9" s="1"/>
  <c r="U8"/>
  <c r="W8" s="1"/>
  <c r="M8"/>
  <c r="W7"/>
  <c r="U7"/>
  <c r="M7"/>
  <c r="U6"/>
  <c r="M6"/>
  <c r="W6" s="1"/>
  <c r="L2"/>
  <c r="U5"/>
  <c r="M5"/>
  <c r="W5" s="1"/>
  <c r="U4"/>
  <c r="W4" s="1"/>
  <c r="T2"/>
  <c r="M4"/>
  <c r="S2"/>
  <c r="R2"/>
  <c r="Q2"/>
  <c r="P2"/>
  <c r="O2"/>
  <c r="N2"/>
  <c r="M2"/>
  <c r="K2"/>
  <c r="J2"/>
  <c r="I2"/>
  <c r="H2"/>
  <c r="G2"/>
  <c r="F2"/>
  <c r="V25" i="9"/>
  <c r="V24"/>
  <c r="W21"/>
  <c r="U21"/>
  <c r="M21"/>
  <c r="U20"/>
  <c r="W20" s="1"/>
  <c r="M20"/>
  <c r="W19"/>
  <c r="U19"/>
  <c r="M19"/>
  <c r="U18"/>
  <c r="W18" s="1"/>
  <c r="M18"/>
  <c r="W17"/>
  <c r="U17"/>
  <c r="M17"/>
  <c r="U16"/>
  <c r="W16" s="1"/>
  <c r="M16"/>
  <c r="W15"/>
  <c r="U15"/>
  <c r="M15"/>
  <c r="U14"/>
  <c r="W14" s="1"/>
  <c r="M14"/>
  <c r="W13"/>
  <c r="U13"/>
  <c r="M13"/>
  <c r="U12"/>
  <c r="W12" s="1"/>
  <c r="M12"/>
  <c r="W11"/>
  <c r="U11"/>
  <c r="M11"/>
  <c r="U10"/>
  <c r="W10" s="1"/>
  <c r="M10"/>
  <c r="W9"/>
  <c r="U9"/>
  <c r="M9"/>
  <c r="U8"/>
  <c r="W8" s="1"/>
  <c r="M8"/>
  <c r="W7"/>
  <c r="U7"/>
  <c r="M7"/>
  <c r="L2"/>
  <c r="U6"/>
  <c r="W6" s="1"/>
  <c r="M6"/>
  <c r="W5"/>
  <c r="U5"/>
  <c r="T2"/>
  <c r="M5"/>
  <c r="U4"/>
  <c r="W4" s="1"/>
  <c r="M4"/>
  <c r="M2" s="1"/>
  <c r="S2"/>
  <c r="R2"/>
  <c r="Q2"/>
  <c r="P2"/>
  <c r="O2"/>
  <c r="N2"/>
  <c r="K2"/>
  <c r="J2"/>
  <c r="I2"/>
  <c r="H2"/>
  <c r="G2"/>
  <c r="F2"/>
  <c r="D26" i="3"/>
  <c r="D25"/>
  <c r="D24"/>
  <c r="D23"/>
  <c r="D22"/>
  <c r="D21"/>
  <c r="D20"/>
  <c r="D19"/>
  <c r="D18"/>
  <c r="D17"/>
  <c r="D16"/>
  <c r="D15"/>
  <c r="D14"/>
  <c r="D13"/>
  <c r="D12"/>
  <c r="D8"/>
  <c r="V25" i="8"/>
  <c r="E7" i="3" s="1"/>
  <c r="V24" i="8"/>
  <c r="F7" i="3" s="1"/>
  <c r="U21" i="8"/>
  <c r="W21" s="1"/>
  <c r="M21"/>
  <c r="U20"/>
  <c r="W20" s="1"/>
  <c r="M20"/>
  <c r="U19"/>
  <c r="W19" s="1"/>
  <c r="M19"/>
  <c r="U18"/>
  <c r="W18" s="1"/>
  <c r="M18"/>
  <c r="U17"/>
  <c r="W17" s="1"/>
  <c r="M17"/>
  <c r="U16"/>
  <c r="W16" s="1"/>
  <c r="M16"/>
  <c r="U15"/>
  <c r="W15" s="1"/>
  <c r="M15"/>
  <c r="U14"/>
  <c r="W14" s="1"/>
  <c r="M14"/>
  <c r="U13"/>
  <c r="W13" s="1"/>
  <c r="M13"/>
  <c r="U12"/>
  <c r="W12" s="1"/>
  <c r="M12"/>
  <c r="U11"/>
  <c r="W11" s="1"/>
  <c r="M11"/>
  <c r="U10"/>
  <c r="W10" s="1"/>
  <c r="M10"/>
  <c r="U9"/>
  <c r="W9" s="1"/>
  <c r="M9"/>
  <c r="U8"/>
  <c r="W8" s="1"/>
  <c r="M8"/>
  <c r="U7"/>
  <c r="W7" s="1"/>
  <c r="M7"/>
  <c r="U6"/>
  <c r="W6" s="1"/>
  <c r="M6"/>
  <c r="U5"/>
  <c r="W5" s="1"/>
  <c r="M5"/>
  <c r="U4"/>
  <c r="W4" s="1"/>
  <c r="M4"/>
  <c r="M2" s="1"/>
  <c r="O7" i="3" s="1"/>
  <c r="T2" i="8"/>
  <c r="V7" i="3" s="1"/>
  <c r="S2" i="8"/>
  <c r="U7" i="3" s="1"/>
  <c r="R2" i="8"/>
  <c r="T7" i="3" s="1"/>
  <c r="Q2" i="8"/>
  <c r="S7" i="3" s="1"/>
  <c r="P2" i="8"/>
  <c r="R7" i="3" s="1"/>
  <c r="O2" i="8"/>
  <c r="Q7" i="3" s="1"/>
  <c r="N2" i="8"/>
  <c r="P7" i="3" s="1"/>
  <c r="L2" i="8"/>
  <c r="N7" i="3" s="1"/>
  <c r="K2" i="8"/>
  <c r="M7" i="3" s="1"/>
  <c r="J2" i="8"/>
  <c r="L7" i="3" s="1"/>
  <c r="I2" i="8"/>
  <c r="K7" i="3" s="1"/>
  <c r="H2" i="8"/>
  <c r="J7" i="3" s="1"/>
  <c r="G2" i="8"/>
  <c r="I7" i="3" s="1"/>
  <c r="F2" i="8"/>
  <c r="H7" i="3" s="1"/>
  <c r="P6"/>
  <c r="E5"/>
  <c r="F5"/>
  <c r="T5"/>
  <c r="R5"/>
  <c r="Q5"/>
  <c r="P5"/>
  <c r="K5"/>
  <c r="J5"/>
  <c r="H5"/>
  <c r="E4"/>
  <c r="R4"/>
  <c r="P4"/>
  <c r="J4"/>
  <c r="I4"/>
  <c r="H4"/>
  <c r="W15" i="4" l="1"/>
  <c r="W8"/>
  <c r="W6"/>
  <c r="U2"/>
  <c r="W3" i="3" s="1"/>
  <c r="M2" i="4"/>
  <c r="O3" i="3" s="1"/>
  <c r="W4" i="4"/>
  <c r="W2" i="10"/>
  <c r="G9" i="3" s="1"/>
  <c r="U2" i="7"/>
  <c r="W12"/>
  <c r="W16"/>
  <c r="W8"/>
  <c r="W4"/>
  <c r="W7"/>
  <c r="W4" i="6"/>
  <c r="W10"/>
  <c r="W14"/>
  <c r="W9"/>
  <c r="W20"/>
  <c r="W5"/>
  <c r="W8"/>
  <c r="W12"/>
  <c r="W16"/>
  <c r="M2"/>
  <c r="W21"/>
  <c r="W6" i="5"/>
  <c r="W17"/>
  <c r="W13"/>
  <c r="W9"/>
  <c r="W16"/>
  <c r="W20"/>
  <c r="W5"/>
  <c r="W12"/>
  <c r="W8"/>
  <c r="W11"/>
  <c r="W10" i="4"/>
  <c r="W14"/>
  <c r="W5"/>
  <c r="W12"/>
  <c r="W19"/>
  <c r="W7"/>
  <c r="W21"/>
  <c r="W16"/>
  <c r="D11" i="3"/>
  <c r="D9"/>
  <c r="W21" i="7"/>
  <c r="W20"/>
  <c r="T2"/>
  <c r="V6" i="3" s="1"/>
  <c r="W18" i="7"/>
  <c r="L2"/>
  <c r="N6" i="3" s="1"/>
  <c r="W17" i="7"/>
  <c r="W11" i="4"/>
  <c r="W2" i="11"/>
  <c r="G10" i="3" s="1"/>
  <c r="U2" i="10"/>
  <c r="W2" i="9"/>
  <c r="G8" i="3" s="1"/>
  <c r="U2" i="9"/>
  <c r="D3" i="3"/>
  <c r="D4"/>
  <c r="D7"/>
  <c r="D6"/>
  <c r="U2" i="8"/>
  <c r="W7" i="3" s="1"/>
  <c r="D5"/>
  <c r="V5"/>
  <c r="O5"/>
  <c r="W5"/>
  <c r="W2" i="8"/>
  <c r="G7" i="3" s="1"/>
  <c r="O6"/>
  <c r="W6"/>
  <c r="V4"/>
  <c r="N5"/>
  <c r="W4"/>
  <c r="N4"/>
  <c r="O4"/>
  <c r="V3"/>
  <c r="W2" i="6" l="1"/>
  <c r="G5" i="3" s="1"/>
  <c r="W2" i="5"/>
  <c r="G4" i="3" s="1"/>
  <c r="W2" i="4"/>
  <c r="G3" i="3" s="1"/>
  <c r="W2" i="7"/>
  <c r="G6" i="3" s="1"/>
</calcChain>
</file>

<file path=xl/comments1.xml><?xml version="1.0" encoding="utf-8"?>
<comments xmlns="http://schemas.openxmlformats.org/spreadsheetml/2006/main">
  <authors>
    <author>Autor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Victories</t>
        </r>
      </text>
    </comment>
    <comment ref="F2" authorId="0">
      <text>
        <r>
          <rPr>
            <b/>
            <sz val="9"/>
            <color indexed="81"/>
            <rFont val="Tahoma"/>
            <family val="2"/>
          </rPr>
          <t>Defeats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5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6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7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8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9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10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11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sharedStrings.xml><?xml version="1.0" encoding="utf-8"?>
<sst xmlns="http://schemas.openxmlformats.org/spreadsheetml/2006/main" count="529" uniqueCount="69">
  <si>
    <t>ID</t>
  </si>
  <si>
    <t>Real</t>
  </si>
  <si>
    <t>Heroes</t>
  </si>
  <si>
    <t>SCORE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</si>
  <si>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</si>
  <si>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</si>
  <si>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</si>
  <si>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</si>
  <si>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</si>
  <si>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</si>
  <si>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</si>
  <si>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</si>
  <si>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</si>
  <si>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</si>
  <si>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</si>
  <si>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</si>
  <si>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</si>
  <si>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</si>
  <si>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Scenario</t>
  </si>
  <si>
    <t>Difficulty</t>
  </si>
  <si>
    <t>NAME</t>
  </si>
  <si>
    <t>Leaders</t>
  </si>
  <si>
    <t>Squads</t>
  </si>
  <si>
    <t>Teams</t>
  </si>
  <si>
    <t>Vehicles</t>
  </si>
  <si>
    <t>Lost men</t>
  </si>
  <si>
    <t>OWN LOSSES</t>
  </si>
  <si>
    <t>LOST ENEMIES</t>
  </si>
  <si>
    <t>Total=</t>
  </si>
  <si>
    <t>Lost poi.</t>
  </si>
  <si>
    <t>Win?</t>
  </si>
  <si>
    <t>D</t>
  </si>
  <si>
    <t>V</t>
  </si>
  <si>
    <t>Date</t>
  </si>
  <si>
    <t>15</t>
  </si>
  <si>
    <t>16</t>
  </si>
  <si>
    <t>17</t>
  </si>
  <si>
    <t>18</t>
  </si>
  <si>
    <t>Tank</t>
  </si>
  <si>
    <t>Tanks</t>
  </si>
  <si>
    <t>Defeat</t>
  </si>
  <si>
    <t>Victory</t>
  </si>
  <si>
    <t>Total</t>
  </si>
  <si>
    <t>Campaign</t>
  </si>
  <si>
    <t>Campaign 01</t>
  </si>
  <si>
    <t>Campaign 02</t>
  </si>
  <si>
    <t>Campaign 03</t>
  </si>
  <si>
    <t>Campaign 04</t>
  </si>
  <si>
    <t>Campaign 05</t>
  </si>
  <si>
    <t>Campaign 06</t>
  </si>
  <si>
    <t>Campaign 07</t>
  </si>
  <si>
    <t>Campaign 08</t>
  </si>
  <si>
    <t>Campaign 09</t>
  </si>
  <si>
    <t>Campaign 10</t>
  </si>
  <si>
    <t>MG01 Oosterbeek</t>
  </si>
  <si>
    <t>MG02 Son</t>
  </si>
  <si>
    <t>MG03 Valkenswaard</t>
  </si>
  <si>
    <t>MG04 Grave</t>
  </si>
  <si>
    <t>MG08 Eusebiuskerk</t>
  </si>
  <si>
    <t>MG09 Duivelsberg</t>
  </si>
  <si>
    <t>MG11 Koepel</t>
  </si>
  <si>
    <t>MG13 Spiegelwaal</t>
  </si>
  <si>
    <t>MG14 Nijmegem Bridge</t>
  </si>
  <si>
    <t>MG16 Wofiheze</t>
  </si>
  <si>
    <t>MG18 Driel</t>
  </si>
  <si>
    <t>MG19 Betuwe</t>
  </si>
  <si>
    <t>MG21 Oosterhout</t>
  </si>
  <si>
    <t>MG23 Elst</t>
  </si>
  <si>
    <t>UK Market Garden</t>
  </si>
</sst>
</file>

<file path=xl/styles.xml><?xml version="1.0" encoding="utf-8"?>
<styleSheet xmlns="http://schemas.openxmlformats.org/spreadsheetml/2006/main">
  <numFmts count="1">
    <numFmt numFmtId="164" formatCode="#,##0\ _€"/>
  </numFmts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1" fontId="3" fillId="0" borderId="4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164" fontId="2" fillId="0" borderId="5" xfId="0" applyNumberFormat="1" applyFont="1" applyBorder="1" applyAlignment="1">
      <alignment horizontal="right"/>
    </xf>
    <xf numFmtId="49" fontId="0" fillId="0" borderId="6" xfId="0" applyNumberFormat="1" applyBorder="1"/>
    <xf numFmtId="0" fontId="0" fillId="0" borderId="9" xfId="0" applyFill="1" applyBorder="1" applyAlignment="1">
      <alignment horizontal="center"/>
    </xf>
    <xf numFmtId="14" fontId="0" fillId="0" borderId="0" xfId="0" applyNumberFormat="1"/>
    <xf numFmtId="1" fontId="0" fillId="0" borderId="1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64" fontId="0" fillId="0" borderId="11" xfId="0" applyNumberFormat="1" applyBorder="1" applyAlignment="1">
      <alignment horizontal="right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12" xfId="0" applyNumberFormat="1" applyBorder="1" applyAlignment="1">
      <alignment horizontal="right"/>
    </xf>
    <xf numFmtId="1" fontId="0" fillId="0" borderId="7" xfId="0" applyNumberFormat="1" applyBorder="1" applyAlignment="1">
      <alignment horizontal="center"/>
    </xf>
    <xf numFmtId="164" fontId="0" fillId="0" borderId="9" xfId="0" applyNumberFormat="1" applyBorder="1" applyAlignment="1">
      <alignment horizontal="right"/>
    </xf>
    <xf numFmtId="0" fontId="0" fillId="0" borderId="13" xfId="0" applyBorder="1"/>
    <xf numFmtId="14" fontId="0" fillId="0" borderId="13" xfId="0" applyNumberFormat="1" applyBorder="1"/>
    <xf numFmtId="1" fontId="0" fillId="0" borderId="13" xfId="0" applyNumberFormat="1" applyBorder="1" applyAlignment="1">
      <alignment horizontal="center"/>
    </xf>
    <xf numFmtId="0" fontId="0" fillId="0" borderId="0" xfId="0" applyBorder="1"/>
    <xf numFmtId="14" fontId="0" fillId="0" borderId="0" xfId="0" applyNumberFormat="1" applyBorder="1"/>
    <xf numFmtId="1" fontId="0" fillId="0" borderId="0" xfId="0" applyNumberFormat="1" applyBorder="1"/>
    <xf numFmtId="0" fontId="1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49" fontId="1" fillId="0" borderId="6" xfId="0" applyNumberFormat="1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5" xfId="0" applyNumberFormat="1" applyFill="1" applyBorder="1" applyAlignment="1">
      <alignment horizontal="center"/>
    </xf>
    <xf numFmtId="1" fontId="0" fillId="2" borderId="16" xfId="0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18" xfId="0" applyNumberFormat="1" applyFill="1" applyBorder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20" xfId="0" applyNumberFormat="1" applyFill="1" applyBorder="1" applyAlignment="1">
      <alignment horizontal="center"/>
    </xf>
    <xf numFmtId="1" fontId="0" fillId="2" borderId="21" xfId="0" applyNumberFormat="1" applyFill="1" applyBorder="1" applyAlignment="1">
      <alignment horizontal="center"/>
    </xf>
    <xf numFmtId="1" fontId="0" fillId="2" borderId="22" xfId="0" applyNumberFormat="1" applyFill="1" applyBorder="1" applyAlignment="1">
      <alignment horizontal="center"/>
    </xf>
    <xf numFmtId="1" fontId="3" fillId="2" borderId="23" xfId="0" applyNumberFormat="1" applyFont="1" applyFill="1" applyBorder="1" applyAlignment="1">
      <alignment horizontal="center"/>
    </xf>
    <xf numFmtId="1" fontId="3" fillId="2" borderId="24" xfId="0" applyNumberFormat="1" applyFont="1" applyFill="1" applyBorder="1" applyAlignment="1">
      <alignment horizontal="center"/>
    </xf>
    <xf numFmtId="0" fontId="0" fillId="0" borderId="10" xfId="0" applyBorder="1"/>
    <xf numFmtId="0" fontId="0" fillId="0" borderId="4" xfId="0" applyBorder="1"/>
    <xf numFmtId="0" fontId="0" fillId="0" borderId="6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6" xfId="0" applyBorder="1" applyAlignment="1">
      <alignment horizontal="center"/>
    </xf>
    <xf numFmtId="1" fontId="3" fillId="2" borderId="25" xfId="0" applyNumberFormat="1" applyFont="1" applyFill="1" applyBorder="1" applyAlignment="1">
      <alignment horizontal="center"/>
    </xf>
    <xf numFmtId="0" fontId="3" fillId="0" borderId="13" xfId="0" applyFon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3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1" fontId="3" fillId="2" borderId="28" xfId="0" applyNumberFormat="1" applyFont="1" applyFill="1" applyBorder="1" applyAlignment="1">
      <alignment horizontal="center"/>
    </xf>
    <xf numFmtId="1" fontId="0" fillId="2" borderId="29" xfId="0" applyNumberFormat="1" applyFill="1" applyBorder="1" applyAlignment="1">
      <alignment horizontal="center"/>
    </xf>
    <xf numFmtId="1" fontId="0" fillId="2" borderId="30" xfId="0" applyNumberFormat="1" applyFill="1" applyBorder="1" applyAlignment="1">
      <alignment horizontal="center"/>
    </xf>
    <xf numFmtId="1" fontId="0" fillId="2" borderId="31" xfId="0" applyNumberFormat="1" applyFill="1" applyBorder="1" applyAlignment="1">
      <alignment horizontal="center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27" xfId="0" applyBorder="1"/>
    <xf numFmtId="164" fontId="6" fillId="0" borderId="26" xfId="0" applyNumberFormat="1" applyFont="1" applyBorder="1"/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0" fontId="2" fillId="0" borderId="26" xfId="0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14" fontId="0" fillId="2" borderId="3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26"/>
  <sheetViews>
    <sheetView tabSelected="1" workbookViewId="0">
      <selection activeCell="B3" sqref="B3"/>
    </sheetView>
  </sheetViews>
  <sheetFormatPr baseColWidth="10" defaultRowHeight="15"/>
  <cols>
    <col min="1" max="1" width="2.7109375" customWidth="1"/>
    <col min="2" max="2" width="11.7109375" customWidth="1"/>
    <col min="3" max="3" width="10.7109375" customWidth="1"/>
    <col min="4" max="4" width="5.7109375" customWidth="1"/>
    <col min="5" max="6" width="4.7109375" customWidth="1"/>
    <col min="8" max="14" width="8.28515625" customWidth="1"/>
    <col min="15" max="15" width="9.7109375" customWidth="1"/>
    <col min="16" max="22" width="8.28515625" customWidth="1"/>
    <col min="23" max="23" width="9.7109375" customWidth="1"/>
  </cols>
  <sheetData>
    <row r="1" spans="2:23" ht="14.45" customHeight="1">
      <c r="B1" s="84" t="s">
        <v>68</v>
      </c>
      <c r="C1" s="85"/>
      <c r="D1" s="47"/>
      <c r="E1" s="21"/>
      <c r="F1" s="21"/>
      <c r="G1" s="48"/>
      <c r="H1" s="80" t="s">
        <v>26</v>
      </c>
      <c r="I1" s="81"/>
      <c r="J1" s="81"/>
      <c r="K1" s="81"/>
      <c r="L1" s="81"/>
      <c r="M1" s="81"/>
      <c r="N1" s="82"/>
      <c r="O1" s="83"/>
      <c r="P1" s="80" t="s">
        <v>27</v>
      </c>
      <c r="Q1" s="81"/>
      <c r="R1" s="81"/>
      <c r="S1" s="81"/>
      <c r="T1" s="81"/>
      <c r="U1" s="81"/>
      <c r="V1" s="82"/>
      <c r="W1" s="83"/>
    </row>
    <row r="2" spans="2:23">
      <c r="B2" s="71" t="s">
        <v>33</v>
      </c>
      <c r="C2" s="72" t="s">
        <v>43</v>
      </c>
      <c r="D2" s="71" t="s">
        <v>42</v>
      </c>
      <c r="E2" s="49" t="s">
        <v>32</v>
      </c>
      <c r="F2" s="49" t="s">
        <v>31</v>
      </c>
      <c r="G2" s="50" t="s">
        <v>3</v>
      </c>
      <c r="H2" s="29" t="s">
        <v>21</v>
      </c>
      <c r="I2" s="30" t="s">
        <v>22</v>
      </c>
      <c r="J2" s="30" t="s">
        <v>2</v>
      </c>
      <c r="K2" s="30" t="s">
        <v>23</v>
      </c>
      <c r="L2" s="30" t="s">
        <v>39</v>
      </c>
      <c r="M2" s="29" t="s">
        <v>24</v>
      </c>
      <c r="N2" s="35" t="s">
        <v>25</v>
      </c>
      <c r="O2" s="27" t="s">
        <v>29</v>
      </c>
      <c r="P2" s="29" t="s">
        <v>21</v>
      </c>
      <c r="Q2" s="30" t="s">
        <v>22</v>
      </c>
      <c r="R2" s="30" t="s">
        <v>2</v>
      </c>
      <c r="S2" s="30" t="s">
        <v>23</v>
      </c>
      <c r="T2" s="30" t="s">
        <v>39</v>
      </c>
      <c r="U2" s="29" t="s">
        <v>24</v>
      </c>
      <c r="V2" s="35" t="s">
        <v>25</v>
      </c>
      <c r="W2" s="27" t="s">
        <v>29</v>
      </c>
    </row>
    <row r="3" spans="2:23">
      <c r="B3" s="78"/>
      <c r="C3" s="52" t="s">
        <v>4</v>
      </c>
      <c r="D3" s="51">
        <f t="shared" ref="D3:D26" si="0">F3+E3</f>
        <v>0</v>
      </c>
      <c r="E3" s="52">
        <f>'01'!V25</f>
        <v>0</v>
      </c>
      <c r="F3" s="52">
        <f>'01'!V24</f>
        <v>0</v>
      </c>
      <c r="G3" s="70">
        <f>'01'!W2</f>
        <v>0</v>
      </c>
      <c r="H3" s="76">
        <f>'01'!F2</f>
        <v>0</v>
      </c>
      <c r="I3" s="52">
        <f>'01'!G2</f>
        <v>0</v>
      </c>
      <c r="J3" s="52">
        <f>'01'!H2</f>
        <v>0</v>
      </c>
      <c r="K3" s="52">
        <f>'01'!I2</f>
        <v>0</v>
      </c>
      <c r="L3" s="52">
        <f>'01'!J2</f>
        <v>0</v>
      </c>
      <c r="M3" s="52">
        <f>'01'!K2</f>
        <v>0</v>
      </c>
      <c r="N3" s="52">
        <f>'01'!L2</f>
        <v>0</v>
      </c>
      <c r="O3" s="73">
        <f>'01'!M2</f>
        <v>0</v>
      </c>
      <c r="P3" s="51">
        <f>'01'!N2</f>
        <v>0</v>
      </c>
      <c r="Q3" s="52">
        <f>'01'!O2</f>
        <v>0</v>
      </c>
      <c r="R3" s="52">
        <f>'01'!P2</f>
        <v>0</v>
      </c>
      <c r="S3" s="52">
        <f>'01'!Q2</f>
        <v>0</v>
      </c>
      <c r="T3" s="52">
        <f>'01'!R2</f>
        <v>0</v>
      </c>
      <c r="U3" s="52">
        <f>'01'!S2</f>
        <v>0</v>
      </c>
      <c r="V3" s="77">
        <f>'01'!T2</f>
        <v>0</v>
      </c>
      <c r="W3" s="74">
        <f>'01'!U2</f>
        <v>0</v>
      </c>
    </row>
    <row r="4" spans="2:23">
      <c r="B4" s="78"/>
      <c r="C4" s="52" t="s">
        <v>5</v>
      </c>
      <c r="D4" s="51">
        <f t="shared" si="0"/>
        <v>0</v>
      </c>
      <c r="E4" s="52">
        <f>'02'!$V$25</f>
        <v>0</v>
      </c>
      <c r="F4" s="52">
        <f>'02'!$V$24</f>
        <v>0</v>
      </c>
      <c r="G4" s="70">
        <f>'02'!$W$2</f>
        <v>0</v>
      </c>
      <c r="H4" s="76">
        <f>'02'!$F$2</f>
        <v>0</v>
      </c>
      <c r="I4" s="77">
        <f>'02'!$G$2</f>
        <v>0</v>
      </c>
      <c r="J4" s="77">
        <f>'02'!$H$2</f>
        <v>0</v>
      </c>
      <c r="K4" s="77">
        <f>'02'!$I$2</f>
        <v>0</v>
      </c>
      <c r="L4" s="77">
        <f>'02'!$J$2</f>
        <v>0</v>
      </c>
      <c r="M4" s="77">
        <f>'02'!$K$2</f>
        <v>0</v>
      </c>
      <c r="N4" s="77">
        <f>'02'!$L$2</f>
        <v>0</v>
      </c>
      <c r="O4" s="73">
        <f>'02'!$M$2</f>
        <v>0</v>
      </c>
      <c r="P4" s="76">
        <f>'02'!$N$2</f>
        <v>0</v>
      </c>
      <c r="Q4" s="77">
        <f>'02'!$O$2</f>
        <v>0</v>
      </c>
      <c r="R4" s="77">
        <f>'02'!$P$2</f>
        <v>0</v>
      </c>
      <c r="S4" s="77">
        <f>'02'!$Q$2</f>
        <v>0</v>
      </c>
      <c r="T4" s="77">
        <f>'02'!$R$2</f>
        <v>0</v>
      </c>
      <c r="U4" s="77">
        <f>'02'!$S$2</f>
        <v>0</v>
      </c>
      <c r="V4" s="77">
        <f>'02'!$T$2</f>
        <v>0</v>
      </c>
      <c r="W4" s="74">
        <f>'02'!$U$2</f>
        <v>0</v>
      </c>
    </row>
    <row r="5" spans="2:23">
      <c r="B5" s="78"/>
      <c r="C5" s="52" t="s">
        <v>6</v>
      </c>
      <c r="D5" s="51">
        <f t="shared" si="0"/>
        <v>0</v>
      </c>
      <c r="E5" s="52">
        <f>'03'!$V$25</f>
        <v>0</v>
      </c>
      <c r="F5" s="52">
        <f>'03'!$V$24</f>
        <v>0</v>
      </c>
      <c r="G5" s="70">
        <f>'03'!$W$2</f>
        <v>0</v>
      </c>
      <c r="H5" s="76">
        <f>'03'!$F$2</f>
        <v>0</v>
      </c>
      <c r="I5" s="77">
        <f>'03'!$G$2</f>
        <v>0</v>
      </c>
      <c r="J5" s="77">
        <f>'03'!$H$2</f>
        <v>0</v>
      </c>
      <c r="K5" s="77">
        <f>'03'!$I$2</f>
        <v>0</v>
      </c>
      <c r="L5" s="77">
        <f>'03'!$J$2</f>
        <v>0</v>
      </c>
      <c r="M5" s="77">
        <f>'03'!$K$2</f>
        <v>0</v>
      </c>
      <c r="N5" s="77">
        <f>'03'!$L$2</f>
        <v>0</v>
      </c>
      <c r="O5" s="73">
        <f>'03'!$M$2</f>
        <v>0</v>
      </c>
      <c r="P5" s="76">
        <f>'03'!$N$2</f>
        <v>0</v>
      </c>
      <c r="Q5" s="77">
        <f>'03'!$O$2</f>
        <v>0</v>
      </c>
      <c r="R5" s="77">
        <f>'03'!$P$2</f>
        <v>0</v>
      </c>
      <c r="S5" s="77">
        <f>'03'!$Q$2</f>
        <v>0</v>
      </c>
      <c r="T5" s="77">
        <f>'03'!$R$2</f>
        <v>0</v>
      </c>
      <c r="U5" s="77">
        <f>'03'!$S$2</f>
        <v>0</v>
      </c>
      <c r="V5" s="77">
        <f>'03'!$T$2</f>
        <v>0</v>
      </c>
      <c r="W5" s="74">
        <f>'03'!$U$2</f>
        <v>0</v>
      </c>
    </row>
    <row r="6" spans="2:23">
      <c r="B6" s="78"/>
      <c r="C6" s="52" t="s">
        <v>7</v>
      </c>
      <c r="D6" s="51">
        <f t="shared" si="0"/>
        <v>0</v>
      </c>
      <c r="E6" s="52">
        <f>'04'!$V$25</f>
        <v>0</v>
      </c>
      <c r="F6" s="52">
        <f>'04'!$V$24</f>
        <v>0</v>
      </c>
      <c r="G6" s="70">
        <f>'04'!$W$2</f>
        <v>0</v>
      </c>
      <c r="H6" s="76">
        <f>'04'!$F$2</f>
        <v>0</v>
      </c>
      <c r="I6" s="77">
        <f>'04'!$G$2</f>
        <v>0</v>
      </c>
      <c r="J6" s="77">
        <f>'04'!$H$2</f>
        <v>0</v>
      </c>
      <c r="K6" s="77">
        <f>'04'!$I$2</f>
        <v>0</v>
      </c>
      <c r="L6" s="77">
        <f>'04'!$J$2</f>
        <v>0</v>
      </c>
      <c r="M6" s="77">
        <f>'04'!$K$2</f>
        <v>0</v>
      </c>
      <c r="N6" s="77">
        <f>'04'!$L$2</f>
        <v>0</v>
      </c>
      <c r="O6" s="73">
        <f>'04'!$M$2</f>
        <v>0</v>
      </c>
      <c r="P6" s="76">
        <f>'04'!$N$2</f>
        <v>0</v>
      </c>
      <c r="Q6" s="77">
        <f>'04'!$O$2</f>
        <v>0</v>
      </c>
      <c r="R6" s="77">
        <f>'04'!$P$2</f>
        <v>0</v>
      </c>
      <c r="S6" s="77">
        <f>'04'!$Q$2</f>
        <v>0</v>
      </c>
      <c r="T6" s="77">
        <f>'04'!$R$2</f>
        <v>0</v>
      </c>
      <c r="U6" s="77">
        <f>'04'!$S$2</f>
        <v>0</v>
      </c>
      <c r="V6" s="77">
        <f>'04'!$T$2</f>
        <v>0</v>
      </c>
      <c r="W6" s="74">
        <f>'04'!$U$2</f>
        <v>0</v>
      </c>
    </row>
    <row r="7" spans="2:23">
      <c r="B7" s="79"/>
      <c r="C7" s="52" t="s">
        <v>8</v>
      </c>
      <c r="D7" s="51">
        <f t="shared" si="0"/>
        <v>0</v>
      </c>
      <c r="E7" s="52">
        <f>'05'!$V$25</f>
        <v>0</v>
      </c>
      <c r="F7" s="52">
        <f>'05'!$V$24</f>
        <v>0</v>
      </c>
      <c r="G7" s="70">
        <f>'05'!$W$2</f>
        <v>0</v>
      </c>
      <c r="H7" s="76">
        <f>'05'!$F$2</f>
        <v>0</v>
      </c>
      <c r="I7" s="77">
        <f>'05'!$G$2</f>
        <v>0</v>
      </c>
      <c r="J7" s="77">
        <f>'05'!$H$2</f>
        <v>0</v>
      </c>
      <c r="K7" s="77">
        <f>'05'!$I$2</f>
        <v>0</v>
      </c>
      <c r="L7" s="77">
        <f>'05'!$J$2</f>
        <v>0</v>
      </c>
      <c r="M7" s="77">
        <f>'05'!$K$2</f>
        <v>0</v>
      </c>
      <c r="N7" s="77">
        <f>'05'!$L$2</f>
        <v>0</v>
      </c>
      <c r="O7" s="73">
        <f>'05'!$M$2</f>
        <v>0</v>
      </c>
      <c r="P7" s="76">
        <f>'05'!$N$2</f>
        <v>0</v>
      </c>
      <c r="Q7" s="77">
        <f>'05'!$O$2</f>
        <v>0</v>
      </c>
      <c r="R7" s="77">
        <f>'05'!$P$2</f>
        <v>0</v>
      </c>
      <c r="S7" s="77">
        <f>'05'!$Q$2</f>
        <v>0</v>
      </c>
      <c r="T7" s="77">
        <f>'05'!$R$2</f>
        <v>0</v>
      </c>
      <c r="U7" s="77">
        <f>'05'!$S$2</f>
        <v>0</v>
      </c>
      <c r="V7" s="77">
        <f>'05'!$T$2</f>
        <v>0</v>
      </c>
      <c r="W7" s="74">
        <f>'05'!$U$2</f>
        <v>0</v>
      </c>
    </row>
    <row r="8" spans="2:23">
      <c r="B8" s="79"/>
      <c r="C8" s="52" t="s">
        <v>9</v>
      </c>
      <c r="D8" s="51">
        <f t="shared" si="0"/>
        <v>0</v>
      </c>
      <c r="E8" s="52">
        <f>'06'!$V$25</f>
        <v>0</v>
      </c>
      <c r="F8" s="52">
        <f>'06'!$V$24</f>
        <v>0</v>
      </c>
      <c r="G8" s="70">
        <f>'06'!$W$2</f>
        <v>0</v>
      </c>
      <c r="H8" s="76">
        <f>'06'!$F$2</f>
        <v>0</v>
      </c>
      <c r="I8" s="77">
        <f>'06'!$G$2</f>
        <v>0</v>
      </c>
      <c r="J8" s="77">
        <f>'06'!$H$2</f>
        <v>0</v>
      </c>
      <c r="K8" s="77">
        <f>'06'!$I$2</f>
        <v>0</v>
      </c>
      <c r="L8" s="77">
        <f>'06'!$J$2</f>
        <v>0</v>
      </c>
      <c r="M8" s="77">
        <f>'06'!$K$2</f>
        <v>0</v>
      </c>
      <c r="N8" s="77">
        <f>'06'!$L$2</f>
        <v>0</v>
      </c>
      <c r="O8" s="73">
        <f>'06'!$M$2</f>
        <v>0</v>
      </c>
      <c r="P8" s="76">
        <f>'06'!$N$2</f>
        <v>0</v>
      </c>
      <c r="Q8" s="77">
        <f>'06'!$O$2</f>
        <v>0</v>
      </c>
      <c r="R8" s="77">
        <f>'06'!$P$2</f>
        <v>0</v>
      </c>
      <c r="S8" s="77">
        <f>'06'!$Q$2</f>
        <v>0</v>
      </c>
      <c r="T8" s="77">
        <f>'06'!$R$2</f>
        <v>0</v>
      </c>
      <c r="U8" s="77">
        <f>'06'!$S$2</f>
        <v>0</v>
      </c>
      <c r="V8" s="77">
        <f>'06'!$T$2</f>
        <v>0</v>
      </c>
      <c r="W8" s="74">
        <f>'06'!$U$2</f>
        <v>0</v>
      </c>
    </row>
    <row r="9" spans="2:23">
      <c r="B9" s="79"/>
      <c r="C9" s="52" t="s">
        <v>10</v>
      </c>
      <c r="D9" s="51">
        <f t="shared" si="0"/>
        <v>0</v>
      </c>
      <c r="E9" s="52">
        <f>'07'!$V$25</f>
        <v>0</v>
      </c>
      <c r="F9" s="52">
        <f>'07'!$V$24</f>
        <v>0</v>
      </c>
      <c r="G9" s="70">
        <f>'07'!$W$2</f>
        <v>0</v>
      </c>
      <c r="H9" s="76">
        <f>'07'!$F$2</f>
        <v>0</v>
      </c>
      <c r="I9" s="77">
        <f>'07'!$G$2</f>
        <v>0</v>
      </c>
      <c r="J9" s="77">
        <f>'07'!$H$2</f>
        <v>0</v>
      </c>
      <c r="K9" s="77">
        <f>'07'!$I$2</f>
        <v>0</v>
      </c>
      <c r="L9" s="77">
        <f>'07'!$J$2</f>
        <v>0</v>
      </c>
      <c r="M9" s="77">
        <f>'07'!$K$2</f>
        <v>0</v>
      </c>
      <c r="N9" s="77">
        <f>'07'!$L$2</f>
        <v>0</v>
      </c>
      <c r="O9" s="73">
        <f>'07'!$M$2</f>
        <v>0</v>
      </c>
      <c r="P9" s="76">
        <f>'07'!$N$2</f>
        <v>0</v>
      </c>
      <c r="Q9" s="77">
        <f>'07'!$O$2</f>
        <v>0</v>
      </c>
      <c r="R9" s="77">
        <f>'07'!$P$2</f>
        <v>0</v>
      </c>
      <c r="S9" s="77">
        <f>'07'!$Q$2</f>
        <v>0</v>
      </c>
      <c r="T9" s="77">
        <f>'07'!$R$2</f>
        <v>0</v>
      </c>
      <c r="U9" s="77">
        <f>'07'!$S$2</f>
        <v>0</v>
      </c>
      <c r="V9" s="77">
        <f>'07'!$T$2</f>
        <v>0</v>
      </c>
      <c r="W9" s="74">
        <f>'07'!$U$2</f>
        <v>0</v>
      </c>
    </row>
    <row r="10" spans="2:23">
      <c r="B10" s="79"/>
      <c r="C10" s="52" t="s">
        <v>11</v>
      </c>
      <c r="D10" s="51">
        <f t="shared" si="0"/>
        <v>0</v>
      </c>
      <c r="E10" s="52">
        <f>'08'!$V$25</f>
        <v>0</v>
      </c>
      <c r="F10" s="52">
        <f>'08'!$V$24</f>
        <v>0</v>
      </c>
      <c r="G10" s="70">
        <f>'08'!$W$2</f>
        <v>0</v>
      </c>
      <c r="H10" s="76">
        <f>'08'!$F$2</f>
        <v>0</v>
      </c>
      <c r="I10" s="77">
        <f>'08'!$G$2</f>
        <v>0</v>
      </c>
      <c r="J10" s="77">
        <f>'08'!$H$2</f>
        <v>0</v>
      </c>
      <c r="K10" s="77">
        <f>'08'!$I$2</f>
        <v>0</v>
      </c>
      <c r="L10" s="77">
        <f>'08'!$J$2</f>
        <v>0</v>
      </c>
      <c r="M10" s="77">
        <f>'08'!$K$2</f>
        <v>0</v>
      </c>
      <c r="N10" s="77">
        <f>'08'!$L$2</f>
        <v>0</v>
      </c>
      <c r="O10" s="73">
        <f>'08'!$M$2</f>
        <v>0</v>
      </c>
      <c r="P10" s="76">
        <f>'08'!$N$2</f>
        <v>0</v>
      </c>
      <c r="Q10" s="77">
        <f>'08'!$O$2</f>
        <v>0</v>
      </c>
      <c r="R10" s="77">
        <f>'08'!$P$2</f>
        <v>0</v>
      </c>
      <c r="S10" s="77">
        <f>'08'!$Q$2</f>
        <v>0</v>
      </c>
      <c r="T10" s="77">
        <f>'08'!$R$2</f>
        <v>0</v>
      </c>
      <c r="U10" s="77">
        <f>'08'!$S$2</f>
        <v>0</v>
      </c>
      <c r="V10" s="77">
        <f>'08'!$T$2</f>
        <v>0</v>
      </c>
      <c r="W10" s="74">
        <f>'08'!$U$2</f>
        <v>0</v>
      </c>
    </row>
    <row r="11" spans="2:23">
      <c r="B11" s="79"/>
      <c r="C11" s="52" t="s">
        <v>12</v>
      </c>
      <c r="D11" s="51">
        <f t="shared" si="0"/>
        <v>0</v>
      </c>
      <c r="E11" s="52">
        <f>'09'!$V$25</f>
        <v>0</v>
      </c>
      <c r="F11" s="52">
        <f>'09'!$V$24</f>
        <v>0</v>
      </c>
      <c r="G11" s="70">
        <f>'09'!$W$2</f>
        <v>0</v>
      </c>
      <c r="H11" s="76">
        <f>'09'!$F$2</f>
        <v>0</v>
      </c>
      <c r="I11" s="77">
        <f>'09'!$G$2</f>
        <v>0</v>
      </c>
      <c r="J11" s="77">
        <f>'09'!$H$2</f>
        <v>0</v>
      </c>
      <c r="K11" s="77">
        <f>'09'!$I$2</f>
        <v>0</v>
      </c>
      <c r="L11" s="77">
        <f>'09'!$J$2</f>
        <v>0</v>
      </c>
      <c r="M11" s="77">
        <f>'09'!$K$2</f>
        <v>0</v>
      </c>
      <c r="N11" s="77">
        <f>'09'!$L$2</f>
        <v>0</v>
      </c>
      <c r="O11" s="73">
        <f>'09'!$M$2</f>
        <v>0</v>
      </c>
      <c r="P11" s="76">
        <f>'09'!$N$2</f>
        <v>0</v>
      </c>
      <c r="Q11" s="77">
        <f>'09'!$O$2</f>
        <v>0</v>
      </c>
      <c r="R11" s="77">
        <f>'09'!$P$2</f>
        <v>0</v>
      </c>
      <c r="S11" s="77">
        <f>'09'!$Q$2</f>
        <v>0</v>
      </c>
      <c r="T11" s="77">
        <f>'09'!$R$2</f>
        <v>0</v>
      </c>
      <c r="U11" s="77">
        <f>'09'!$S$2</f>
        <v>0</v>
      </c>
      <c r="V11" s="77">
        <f>'09'!$T$2</f>
        <v>0</v>
      </c>
      <c r="W11" s="74">
        <f>'09'!$U$2</f>
        <v>0</v>
      </c>
    </row>
    <row r="12" spans="2:23">
      <c r="B12" s="79"/>
      <c r="C12" s="52" t="s">
        <v>13</v>
      </c>
      <c r="D12" s="51">
        <f t="shared" si="0"/>
        <v>0</v>
      </c>
      <c r="E12" s="52">
        <f>'10'!$V$25</f>
        <v>0</v>
      </c>
      <c r="F12" s="52">
        <f>'10'!$V$24</f>
        <v>0</v>
      </c>
      <c r="G12" s="70">
        <f>'10'!$W$2</f>
        <v>0</v>
      </c>
      <c r="H12" s="76">
        <f>'10'!$F$2</f>
        <v>0</v>
      </c>
      <c r="I12" s="77">
        <f>'10'!$G$2</f>
        <v>0</v>
      </c>
      <c r="J12" s="77">
        <f>'10'!$H$2</f>
        <v>0</v>
      </c>
      <c r="K12" s="77">
        <f>'10'!$I$2</f>
        <v>0</v>
      </c>
      <c r="L12" s="77">
        <f>'10'!$J$2</f>
        <v>0</v>
      </c>
      <c r="M12" s="77">
        <f>'10'!$K$2</f>
        <v>0</v>
      </c>
      <c r="N12" s="77">
        <f>'10'!$L$2</f>
        <v>0</v>
      </c>
      <c r="O12" s="73">
        <f>'10'!$M$2</f>
        <v>0</v>
      </c>
      <c r="P12" s="76">
        <f>'10'!$N$2</f>
        <v>0</v>
      </c>
      <c r="Q12" s="77">
        <f>'10'!$O$2</f>
        <v>0</v>
      </c>
      <c r="R12" s="77">
        <f>'10'!$P$2</f>
        <v>0</v>
      </c>
      <c r="S12" s="77">
        <f>'10'!$Q$2</f>
        <v>0</v>
      </c>
      <c r="T12" s="77">
        <f>'10'!$R$2</f>
        <v>0</v>
      </c>
      <c r="U12" s="77">
        <f>'10'!$S$2</f>
        <v>0</v>
      </c>
      <c r="V12" s="77">
        <f>'10'!$T$2</f>
        <v>0</v>
      </c>
      <c r="W12" s="74">
        <f>'10'!$U$2</f>
        <v>0</v>
      </c>
    </row>
    <row r="13" spans="2:23">
      <c r="B13" s="79"/>
      <c r="C13" s="52"/>
      <c r="D13" s="51">
        <f t="shared" si="0"/>
        <v>0</v>
      </c>
      <c r="E13" s="52"/>
      <c r="F13" s="52"/>
      <c r="G13" s="70"/>
      <c r="H13" s="51"/>
      <c r="I13" s="75"/>
      <c r="J13" s="52"/>
      <c r="K13" s="52"/>
      <c r="L13" s="52"/>
      <c r="M13" s="52"/>
      <c r="N13" s="52"/>
      <c r="O13" s="73"/>
      <c r="P13" s="51"/>
      <c r="Q13" s="52"/>
      <c r="R13" s="52"/>
      <c r="S13" s="52"/>
      <c r="T13" s="52"/>
      <c r="U13" s="52"/>
      <c r="V13" s="52"/>
      <c r="W13" s="74"/>
    </row>
    <row r="14" spans="2:23">
      <c r="B14" s="79"/>
      <c r="C14" s="52"/>
      <c r="D14" s="51">
        <f t="shared" si="0"/>
        <v>0</v>
      </c>
      <c r="E14" s="52"/>
      <c r="F14" s="52"/>
      <c r="G14" s="70"/>
      <c r="H14" s="51"/>
      <c r="I14" s="52"/>
      <c r="J14" s="52"/>
      <c r="K14" s="52"/>
      <c r="L14" s="52"/>
      <c r="M14" s="52"/>
      <c r="N14" s="52"/>
      <c r="O14" s="73"/>
      <c r="P14" s="51"/>
      <c r="Q14" s="52"/>
      <c r="R14" s="52"/>
      <c r="S14" s="52"/>
      <c r="T14" s="52"/>
      <c r="U14" s="52"/>
      <c r="V14" s="52"/>
      <c r="W14" s="74"/>
    </row>
    <row r="15" spans="2:23">
      <c r="B15" s="79"/>
      <c r="C15" s="52"/>
      <c r="D15" s="51">
        <f t="shared" si="0"/>
        <v>0</v>
      </c>
      <c r="E15" s="52"/>
      <c r="F15" s="52"/>
      <c r="G15" s="70"/>
      <c r="H15" s="51"/>
      <c r="I15" s="52"/>
      <c r="J15" s="52"/>
      <c r="K15" s="52"/>
      <c r="L15" s="52"/>
      <c r="M15" s="52"/>
      <c r="N15" s="52"/>
      <c r="O15" s="73"/>
      <c r="P15" s="51"/>
      <c r="Q15" s="52"/>
      <c r="R15" s="52"/>
      <c r="S15" s="52"/>
      <c r="T15" s="52"/>
      <c r="U15" s="52"/>
      <c r="V15" s="52"/>
      <c r="W15" s="74"/>
    </row>
    <row r="16" spans="2:23">
      <c r="B16" s="79"/>
      <c r="C16" s="52"/>
      <c r="D16" s="51">
        <f t="shared" si="0"/>
        <v>0</v>
      </c>
      <c r="E16" s="52"/>
      <c r="F16" s="52"/>
      <c r="G16" s="70"/>
      <c r="H16" s="51"/>
      <c r="I16" s="52"/>
      <c r="J16" s="52"/>
      <c r="K16" s="52"/>
      <c r="L16" s="52"/>
      <c r="M16" s="52"/>
      <c r="N16" s="52"/>
      <c r="O16" s="73"/>
      <c r="P16" s="51"/>
      <c r="Q16" s="52"/>
      <c r="R16" s="52"/>
      <c r="S16" s="52"/>
      <c r="T16" s="52"/>
      <c r="U16" s="52"/>
      <c r="V16" s="52"/>
      <c r="W16" s="74"/>
    </row>
    <row r="17" spans="2:23">
      <c r="B17" s="79"/>
      <c r="C17" s="52"/>
      <c r="D17" s="51">
        <f t="shared" si="0"/>
        <v>0</v>
      </c>
      <c r="E17" s="52"/>
      <c r="F17" s="52"/>
      <c r="G17" s="70"/>
      <c r="H17" s="51"/>
      <c r="I17" s="52"/>
      <c r="J17" s="52"/>
      <c r="K17" s="52"/>
      <c r="L17" s="52"/>
      <c r="M17" s="52"/>
      <c r="N17" s="52"/>
      <c r="O17" s="73"/>
      <c r="P17" s="51"/>
      <c r="Q17" s="52"/>
      <c r="R17" s="52"/>
      <c r="S17" s="52"/>
      <c r="T17" s="52"/>
      <c r="U17" s="52"/>
      <c r="V17" s="52"/>
      <c r="W17" s="74"/>
    </row>
    <row r="18" spans="2:23">
      <c r="B18" s="79"/>
      <c r="C18" s="52"/>
      <c r="D18" s="51">
        <f t="shared" si="0"/>
        <v>0</v>
      </c>
      <c r="E18" s="52"/>
      <c r="F18" s="52"/>
      <c r="G18" s="70"/>
      <c r="H18" s="51"/>
      <c r="I18" s="52"/>
      <c r="J18" s="52"/>
      <c r="K18" s="52"/>
      <c r="L18" s="52"/>
      <c r="M18" s="52"/>
      <c r="N18" s="52"/>
      <c r="O18" s="73"/>
      <c r="P18" s="51"/>
      <c r="Q18" s="52"/>
      <c r="R18" s="52"/>
      <c r="S18" s="52"/>
      <c r="T18" s="52"/>
      <c r="U18" s="52"/>
      <c r="V18" s="52"/>
      <c r="W18" s="74"/>
    </row>
    <row r="19" spans="2:23">
      <c r="B19" s="79"/>
      <c r="C19" s="52"/>
      <c r="D19" s="51">
        <f t="shared" si="0"/>
        <v>0</v>
      </c>
      <c r="E19" s="52"/>
      <c r="F19" s="52"/>
      <c r="G19" s="70"/>
      <c r="H19" s="51"/>
      <c r="I19" s="52"/>
      <c r="J19" s="52"/>
      <c r="K19" s="52"/>
      <c r="L19" s="52"/>
      <c r="M19" s="52"/>
      <c r="N19" s="52"/>
      <c r="O19" s="73"/>
      <c r="P19" s="51"/>
      <c r="Q19" s="52"/>
      <c r="R19" s="52"/>
      <c r="S19" s="52"/>
      <c r="T19" s="52"/>
      <c r="U19" s="52"/>
      <c r="V19" s="52"/>
      <c r="W19" s="74"/>
    </row>
    <row r="20" spans="2:23">
      <c r="B20" s="79"/>
      <c r="C20" s="52"/>
      <c r="D20" s="51">
        <f t="shared" si="0"/>
        <v>0</v>
      </c>
      <c r="E20" s="52"/>
      <c r="F20" s="52"/>
      <c r="G20" s="70"/>
      <c r="H20" s="51"/>
      <c r="I20" s="52"/>
      <c r="J20" s="52"/>
      <c r="K20" s="52"/>
      <c r="L20" s="52"/>
      <c r="M20" s="52"/>
      <c r="N20" s="52"/>
      <c r="O20" s="73"/>
      <c r="P20" s="51"/>
      <c r="Q20" s="52"/>
      <c r="R20" s="52"/>
      <c r="S20" s="52"/>
      <c r="T20" s="52"/>
      <c r="U20" s="52"/>
      <c r="V20" s="52"/>
      <c r="W20" s="74"/>
    </row>
    <row r="21" spans="2:23">
      <c r="B21" s="79"/>
      <c r="C21" s="52"/>
      <c r="D21" s="51">
        <f t="shared" si="0"/>
        <v>0</v>
      </c>
      <c r="E21" s="52"/>
      <c r="F21" s="52"/>
      <c r="G21" s="70"/>
      <c r="H21" s="51"/>
      <c r="I21" s="52"/>
      <c r="J21" s="52"/>
      <c r="K21" s="52"/>
      <c r="L21" s="52"/>
      <c r="M21" s="52"/>
      <c r="N21" s="52"/>
      <c r="O21" s="73"/>
      <c r="P21" s="51"/>
      <c r="Q21" s="52"/>
      <c r="R21" s="52"/>
      <c r="S21" s="52"/>
      <c r="T21" s="52"/>
      <c r="U21" s="52"/>
      <c r="V21" s="52"/>
      <c r="W21" s="74"/>
    </row>
    <row r="22" spans="2:23">
      <c r="B22" s="79"/>
      <c r="C22" s="52"/>
      <c r="D22" s="51">
        <f t="shared" si="0"/>
        <v>0</v>
      </c>
      <c r="E22" s="52"/>
      <c r="F22" s="52"/>
      <c r="G22" s="70"/>
      <c r="H22" s="51"/>
      <c r="I22" s="52"/>
      <c r="J22" s="52"/>
      <c r="K22" s="52"/>
      <c r="L22" s="52"/>
      <c r="M22" s="52"/>
      <c r="N22" s="52"/>
      <c r="O22" s="73"/>
      <c r="P22" s="51"/>
      <c r="Q22" s="52"/>
      <c r="R22" s="52"/>
      <c r="S22" s="52"/>
      <c r="T22" s="52"/>
      <c r="U22" s="52"/>
      <c r="V22" s="52"/>
      <c r="W22" s="74"/>
    </row>
    <row r="23" spans="2:23">
      <c r="B23" s="79"/>
      <c r="C23" s="52"/>
      <c r="D23" s="51">
        <f t="shared" si="0"/>
        <v>0</v>
      </c>
      <c r="E23" s="52"/>
      <c r="F23" s="52"/>
      <c r="G23" s="70"/>
      <c r="H23" s="51"/>
      <c r="I23" s="52"/>
      <c r="J23" s="52"/>
      <c r="K23" s="52"/>
      <c r="L23" s="52"/>
      <c r="M23" s="52"/>
      <c r="N23" s="52"/>
      <c r="O23" s="73"/>
      <c r="P23" s="51"/>
      <c r="Q23" s="52"/>
      <c r="R23" s="52"/>
      <c r="S23" s="52"/>
      <c r="T23" s="52"/>
      <c r="U23" s="52"/>
      <c r="V23" s="52"/>
      <c r="W23" s="74"/>
    </row>
    <row r="24" spans="2:23">
      <c r="B24" s="79"/>
      <c r="C24" s="52"/>
      <c r="D24" s="51">
        <f t="shared" si="0"/>
        <v>0</v>
      </c>
      <c r="E24" s="52"/>
      <c r="F24" s="52"/>
      <c r="G24" s="70"/>
      <c r="H24" s="51"/>
      <c r="I24" s="52"/>
      <c r="J24" s="52"/>
      <c r="K24" s="52"/>
      <c r="L24" s="52"/>
      <c r="M24" s="52"/>
      <c r="N24" s="52"/>
      <c r="O24" s="73"/>
      <c r="P24" s="51"/>
      <c r="Q24" s="52"/>
      <c r="R24" s="52"/>
      <c r="S24" s="52"/>
      <c r="T24" s="52"/>
      <c r="U24" s="52"/>
      <c r="V24" s="52"/>
      <c r="W24" s="74"/>
    </row>
    <row r="25" spans="2:23">
      <c r="B25" s="79"/>
      <c r="C25" s="52"/>
      <c r="D25" s="51">
        <f t="shared" si="0"/>
        <v>0</v>
      </c>
      <c r="E25" s="52"/>
      <c r="F25" s="52"/>
      <c r="G25" s="70"/>
      <c r="H25" s="51"/>
      <c r="I25" s="52"/>
      <c r="J25" s="52"/>
      <c r="K25" s="52"/>
      <c r="L25" s="52"/>
      <c r="M25" s="52"/>
      <c r="N25" s="52"/>
      <c r="O25" s="73"/>
      <c r="P25" s="51"/>
      <c r="Q25" s="52"/>
      <c r="R25" s="52"/>
      <c r="S25" s="52"/>
      <c r="T25" s="52"/>
      <c r="U25" s="52"/>
      <c r="V25" s="52"/>
      <c r="W25" s="74"/>
    </row>
    <row r="26" spans="2:23">
      <c r="B26" s="79"/>
      <c r="C26" s="52"/>
      <c r="D26" s="51">
        <f t="shared" si="0"/>
        <v>0</v>
      </c>
      <c r="E26" s="52"/>
      <c r="F26" s="52"/>
      <c r="G26" s="70"/>
      <c r="H26" s="51"/>
      <c r="I26" s="52"/>
      <c r="J26" s="52"/>
      <c r="K26" s="52"/>
      <c r="L26" s="52"/>
      <c r="M26" s="52"/>
      <c r="N26" s="52"/>
      <c r="O26" s="73"/>
      <c r="P26" s="51"/>
      <c r="Q26" s="52"/>
      <c r="R26" s="52"/>
      <c r="S26" s="52"/>
      <c r="T26" s="52"/>
      <c r="U26" s="52"/>
      <c r="V26" s="52"/>
      <c r="W26" s="74"/>
    </row>
  </sheetData>
  <mergeCells count="3">
    <mergeCell ref="H1:O1"/>
    <mergeCell ref="P1:W1"/>
    <mergeCell ref="B1:C1"/>
  </mergeCells>
  <pageMargins left="0.7" right="0.7" top="0.75" bottom="0.75" header="0.3" footer="0.3"/>
  <pageSetup paperSize="9" orientation="portrait" horizontalDpi="200" verticalDpi="200" r:id="rId1"/>
  <ignoredErrors>
    <ignoredError sqref="C3:C12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44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1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UK Market Garden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44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">
        <v>54</v>
      </c>
      <c r="C4" s="57">
        <v>16332</v>
      </c>
      <c r="D4" s="13">
        <v>400</v>
      </c>
      <c r="E4" s="45"/>
      <c r="F4" s="36"/>
      <c r="G4" s="37"/>
      <c r="H4" s="37"/>
      <c r="I4" s="37"/>
      <c r="J4" s="64"/>
      <c r="K4" s="42"/>
      <c r="L4" s="23">
        <f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1">N4+P4+(O4*6)+(Q4*4)+((R4+S4)*4)</f>
        <v>0</v>
      </c>
      <c r="U4" s="17">
        <f>((N4+O4)*15)+(P4*10)+(Q4*20)+(R4*40)+(S4*10)</f>
        <v>0</v>
      </c>
      <c r="V4" s="45"/>
      <c r="W4" s="15">
        <f t="shared" ref="W4:W21" si="2">(U4-M4)+((D4*2)*V4)+((D4*E4))</f>
        <v>0</v>
      </c>
    </row>
    <row r="5" spans="1:23">
      <c r="A5" s="1" t="s">
        <v>5</v>
      </c>
      <c r="B5" t="s">
        <v>55</v>
      </c>
      <c r="C5" s="57">
        <v>16332</v>
      </c>
      <c r="D5" s="16">
        <v>400</v>
      </c>
      <c r="E5" s="46"/>
      <c r="F5" s="38"/>
      <c r="G5" s="39"/>
      <c r="H5" s="39"/>
      <c r="I5" s="39"/>
      <c r="J5" s="65"/>
      <c r="K5" s="43"/>
      <c r="L5" s="14">
        <f t="shared" ref="L5:L21" si="3">F5+H5+(G5*6)+(I5*4)+((J5+K5)*4)</f>
        <v>0</v>
      </c>
      <c r="M5" s="17">
        <f t="shared" ref="M5:M21" si="4">((F5+G5)*15)+(H5*10)+(I5*20)+(K5*40)</f>
        <v>0</v>
      </c>
      <c r="N5" s="38"/>
      <c r="O5" s="39"/>
      <c r="P5" s="39"/>
      <c r="Q5" s="39"/>
      <c r="R5" s="65"/>
      <c r="S5" s="43"/>
      <c r="T5" s="14">
        <f t="shared" si="1"/>
        <v>0</v>
      </c>
      <c r="U5" s="17">
        <f t="shared" ref="U5:U21" si="5">((N5+O5)*15)+(P5*10)+(Q5*20)+(R5*40)+(S5*10)</f>
        <v>0</v>
      </c>
      <c r="V5" s="46"/>
      <c r="W5" s="18">
        <f t="shared" si="2"/>
        <v>0</v>
      </c>
    </row>
    <row r="6" spans="1:23">
      <c r="A6" s="1" t="s">
        <v>6</v>
      </c>
      <c r="B6" t="s">
        <v>56</v>
      </c>
      <c r="C6" s="57">
        <v>16332</v>
      </c>
      <c r="D6" s="16">
        <v>500</v>
      </c>
      <c r="E6" s="46"/>
      <c r="F6" s="38"/>
      <c r="G6" s="39"/>
      <c r="H6" s="39"/>
      <c r="I6" s="39"/>
      <c r="J6" s="65"/>
      <c r="K6" s="43"/>
      <c r="L6" s="14">
        <f t="shared" si="3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1"/>
        <v>0</v>
      </c>
      <c r="U6" s="17">
        <f t="shared" si="5"/>
        <v>0</v>
      </c>
      <c r="V6" s="46"/>
      <c r="W6" s="18">
        <f t="shared" si="2"/>
        <v>0</v>
      </c>
    </row>
    <row r="7" spans="1:23">
      <c r="A7" s="1" t="s">
        <v>7</v>
      </c>
      <c r="B7" t="s">
        <v>57</v>
      </c>
      <c r="C7" s="57">
        <v>16332</v>
      </c>
      <c r="D7" s="16">
        <v>500</v>
      </c>
      <c r="E7" s="46"/>
      <c r="F7" s="38"/>
      <c r="G7" s="39"/>
      <c r="H7" s="39"/>
      <c r="I7" s="39"/>
      <c r="J7" s="65"/>
      <c r="K7" s="43"/>
      <c r="L7" s="14">
        <f t="shared" si="3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1"/>
        <v>0</v>
      </c>
      <c r="U7" s="17">
        <f t="shared" si="5"/>
        <v>0</v>
      </c>
      <c r="V7" s="46"/>
      <c r="W7" s="18">
        <f t="shared" si="2"/>
        <v>0</v>
      </c>
    </row>
    <row r="8" spans="1:23">
      <c r="A8" s="1" t="s">
        <v>8</v>
      </c>
      <c r="B8" t="s">
        <v>58</v>
      </c>
      <c r="C8" s="57">
        <v>16333</v>
      </c>
      <c r="D8" s="16">
        <v>500</v>
      </c>
      <c r="E8" s="46"/>
      <c r="F8" s="38"/>
      <c r="G8" s="39"/>
      <c r="H8" s="39"/>
      <c r="I8" s="39"/>
      <c r="J8" s="65"/>
      <c r="K8" s="43"/>
      <c r="L8" s="14">
        <f t="shared" si="3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1"/>
        <v>0</v>
      </c>
      <c r="U8" s="17">
        <f t="shared" si="5"/>
        <v>0</v>
      </c>
      <c r="V8" s="46"/>
      <c r="W8" s="18">
        <f t="shared" si="2"/>
        <v>0</v>
      </c>
    </row>
    <row r="9" spans="1:23">
      <c r="A9" s="1" t="s">
        <v>9</v>
      </c>
      <c r="B9" t="s">
        <v>59</v>
      </c>
      <c r="C9" s="57">
        <v>16333</v>
      </c>
      <c r="D9" s="16">
        <v>300</v>
      </c>
      <c r="E9" s="46"/>
      <c r="F9" s="38"/>
      <c r="G9" s="39"/>
      <c r="H9" s="39"/>
      <c r="I9" s="39"/>
      <c r="J9" s="65"/>
      <c r="K9" s="43"/>
      <c r="L9" s="14">
        <f t="shared" si="3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1"/>
        <v>0</v>
      </c>
      <c r="U9" s="17">
        <f t="shared" si="5"/>
        <v>0</v>
      </c>
      <c r="V9" s="46"/>
      <c r="W9" s="18">
        <f t="shared" si="2"/>
        <v>0</v>
      </c>
    </row>
    <row r="10" spans="1:23">
      <c r="A10" s="1" t="s">
        <v>10</v>
      </c>
      <c r="B10" t="s">
        <v>60</v>
      </c>
      <c r="C10" s="57">
        <v>16334</v>
      </c>
      <c r="D10" s="16">
        <v>500</v>
      </c>
      <c r="E10" s="46"/>
      <c r="F10" s="38"/>
      <c r="G10" s="39"/>
      <c r="H10" s="39"/>
      <c r="I10" s="39"/>
      <c r="J10" s="65"/>
      <c r="K10" s="43"/>
      <c r="L10" s="14">
        <f t="shared" si="3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1"/>
        <v>0</v>
      </c>
      <c r="U10" s="17">
        <f t="shared" si="5"/>
        <v>0</v>
      </c>
      <c r="V10" s="46"/>
      <c r="W10" s="18">
        <f t="shared" si="2"/>
        <v>0</v>
      </c>
    </row>
    <row r="11" spans="1:23">
      <c r="A11" s="1" t="s">
        <v>11</v>
      </c>
      <c r="B11" t="s">
        <v>61</v>
      </c>
      <c r="C11" s="57">
        <v>16335</v>
      </c>
      <c r="D11" s="16">
        <v>500</v>
      </c>
      <c r="E11" s="46"/>
      <c r="F11" s="38"/>
      <c r="G11" s="39"/>
      <c r="H11" s="39"/>
      <c r="I11" s="39"/>
      <c r="J11" s="65"/>
      <c r="K11" s="43"/>
      <c r="L11" s="14">
        <f t="shared" si="3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1"/>
        <v>0</v>
      </c>
      <c r="U11" s="17">
        <f t="shared" si="5"/>
        <v>0</v>
      </c>
      <c r="V11" s="46"/>
      <c r="W11" s="18">
        <f t="shared" si="2"/>
        <v>0</v>
      </c>
    </row>
    <row r="12" spans="1:23">
      <c r="A12" s="1" t="s">
        <v>12</v>
      </c>
      <c r="B12" t="s">
        <v>62</v>
      </c>
      <c r="C12" s="57">
        <v>16335</v>
      </c>
      <c r="D12" s="16">
        <v>400</v>
      </c>
      <c r="E12" s="46"/>
      <c r="F12" s="38"/>
      <c r="G12" s="39"/>
      <c r="H12" s="39"/>
      <c r="I12" s="39"/>
      <c r="J12" s="65"/>
      <c r="K12" s="43"/>
      <c r="L12" s="14">
        <f t="shared" si="3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1"/>
        <v>0</v>
      </c>
      <c r="U12" s="17">
        <f t="shared" si="5"/>
        <v>0</v>
      </c>
      <c r="V12" s="46"/>
      <c r="W12" s="18">
        <f t="shared" si="2"/>
        <v>0</v>
      </c>
    </row>
    <row r="13" spans="1:23">
      <c r="A13" s="1" t="s">
        <v>13</v>
      </c>
      <c r="B13" t="s">
        <v>63</v>
      </c>
      <c r="C13" s="57">
        <v>16335</v>
      </c>
      <c r="D13" s="16">
        <v>500</v>
      </c>
      <c r="E13" s="46"/>
      <c r="F13" s="38"/>
      <c r="G13" s="39"/>
      <c r="H13" s="39"/>
      <c r="I13" s="39"/>
      <c r="J13" s="65"/>
      <c r="K13" s="43"/>
      <c r="L13" s="14">
        <f t="shared" si="3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1"/>
        <v>0</v>
      </c>
      <c r="U13" s="17">
        <f t="shared" si="5"/>
        <v>0</v>
      </c>
      <c r="V13" s="46"/>
      <c r="W13" s="18">
        <f t="shared" si="2"/>
        <v>0</v>
      </c>
    </row>
    <row r="14" spans="1:23">
      <c r="A14" s="1" t="s">
        <v>14</v>
      </c>
      <c r="B14" t="s">
        <v>64</v>
      </c>
      <c r="C14" s="57">
        <v>16336</v>
      </c>
      <c r="D14" s="16">
        <v>500</v>
      </c>
      <c r="E14" s="46"/>
      <c r="F14" s="38"/>
      <c r="G14" s="39"/>
      <c r="H14" s="39"/>
      <c r="I14" s="39"/>
      <c r="J14" s="65"/>
      <c r="K14" s="43"/>
      <c r="L14" s="14">
        <f t="shared" si="3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1"/>
        <v>0</v>
      </c>
      <c r="U14" s="17">
        <f t="shared" si="5"/>
        <v>0</v>
      </c>
      <c r="V14" s="46"/>
      <c r="W14" s="18">
        <f t="shared" si="2"/>
        <v>0</v>
      </c>
    </row>
    <row r="15" spans="1:23">
      <c r="A15" s="1" t="s">
        <v>15</v>
      </c>
      <c r="B15" t="s">
        <v>65</v>
      </c>
      <c r="C15" s="57">
        <v>16336</v>
      </c>
      <c r="D15" s="16">
        <v>500</v>
      </c>
      <c r="E15" s="46"/>
      <c r="F15" s="38"/>
      <c r="G15" s="39"/>
      <c r="H15" s="39"/>
      <c r="I15" s="39"/>
      <c r="J15" s="65"/>
      <c r="K15" s="43"/>
      <c r="L15" s="14">
        <f t="shared" si="3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1"/>
        <v>0</v>
      </c>
      <c r="U15" s="17">
        <f t="shared" si="5"/>
        <v>0</v>
      </c>
      <c r="V15" s="46"/>
      <c r="W15" s="18">
        <f t="shared" si="2"/>
        <v>0</v>
      </c>
    </row>
    <row r="16" spans="1:23">
      <c r="A16" s="1" t="s">
        <v>16</v>
      </c>
      <c r="B16" t="s">
        <v>66</v>
      </c>
      <c r="C16" s="57">
        <v>16337</v>
      </c>
      <c r="D16" s="16">
        <v>500</v>
      </c>
      <c r="E16" s="46"/>
      <c r="F16" s="38"/>
      <c r="G16" s="39"/>
      <c r="H16" s="39"/>
      <c r="I16" s="39"/>
      <c r="J16" s="65"/>
      <c r="K16" s="43"/>
      <c r="L16" s="14">
        <f t="shared" si="3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1"/>
        <v>0</v>
      </c>
      <c r="U16" s="17">
        <f t="shared" si="5"/>
        <v>0</v>
      </c>
      <c r="V16" s="46"/>
      <c r="W16" s="18">
        <f t="shared" si="2"/>
        <v>0</v>
      </c>
    </row>
    <row r="17" spans="1:23">
      <c r="A17" s="1" t="s">
        <v>17</v>
      </c>
      <c r="B17" t="s">
        <v>67</v>
      </c>
      <c r="C17" s="57">
        <v>16339</v>
      </c>
      <c r="D17" s="16">
        <v>400</v>
      </c>
      <c r="E17" s="60"/>
      <c r="F17" s="61"/>
      <c r="G17" s="62"/>
      <c r="H17" s="62"/>
      <c r="I17" s="62"/>
      <c r="J17" s="66"/>
      <c r="K17" s="63"/>
      <c r="L17" s="14">
        <f t="shared" si="3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1"/>
        <v>0</v>
      </c>
      <c r="U17" s="17">
        <f t="shared" si="5"/>
        <v>0</v>
      </c>
      <c r="V17" s="46"/>
      <c r="W17" s="18">
        <f t="shared" si="2"/>
        <v>0</v>
      </c>
    </row>
    <row r="18" spans="1:23">
      <c r="A18" s="1" t="s">
        <v>34</v>
      </c>
      <c r="C18" s="57"/>
      <c r="D18" s="16"/>
      <c r="E18" s="60"/>
      <c r="F18" s="61"/>
      <c r="G18" s="62"/>
      <c r="H18" s="62"/>
      <c r="I18" s="62"/>
      <c r="J18" s="66"/>
      <c r="K18" s="63"/>
      <c r="L18" s="14">
        <f t="shared" si="3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1"/>
        <v>0</v>
      </c>
      <c r="U18" s="17">
        <f t="shared" si="5"/>
        <v>0</v>
      </c>
      <c r="V18" s="46"/>
      <c r="W18" s="18">
        <f t="shared" si="2"/>
        <v>0</v>
      </c>
    </row>
    <row r="19" spans="1:23">
      <c r="A19" s="1" t="s">
        <v>35</v>
      </c>
      <c r="C19" s="57"/>
      <c r="D19" s="16"/>
      <c r="E19" s="60"/>
      <c r="F19" s="61"/>
      <c r="G19" s="62"/>
      <c r="H19" s="62"/>
      <c r="I19" s="62"/>
      <c r="J19" s="66"/>
      <c r="K19" s="63"/>
      <c r="L19" s="14">
        <f t="shared" si="3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1"/>
        <v>0</v>
      </c>
      <c r="U19" s="17">
        <f t="shared" si="5"/>
        <v>0</v>
      </c>
      <c r="V19" s="46"/>
      <c r="W19" s="18">
        <f t="shared" si="2"/>
        <v>0</v>
      </c>
    </row>
    <row r="20" spans="1:23">
      <c r="A20" s="1" t="s">
        <v>36</v>
      </c>
      <c r="C20" s="57"/>
      <c r="D20" s="16"/>
      <c r="E20" s="60"/>
      <c r="F20" s="61"/>
      <c r="G20" s="62"/>
      <c r="H20" s="62"/>
      <c r="I20" s="62"/>
      <c r="J20" s="66"/>
      <c r="K20" s="63"/>
      <c r="L20" s="14">
        <f t="shared" si="3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1"/>
        <v>0</v>
      </c>
      <c r="U20" s="17">
        <f t="shared" si="5"/>
        <v>0</v>
      </c>
      <c r="V20" s="46"/>
      <c r="W20" s="18">
        <f t="shared" si="2"/>
        <v>0</v>
      </c>
    </row>
    <row r="21" spans="1:23">
      <c r="A21" s="10" t="s">
        <v>37</v>
      </c>
      <c r="C21" s="57"/>
      <c r="D21" s="19"/>
      <c r="E21" s="53"/>
      <c r="F21" s="40"/>
      <c r="G21" s="41"/>
      <c r="H21" s="41"/>
      <c r="I21" s="41"/>
      <c r="J21" s="67"/>
      <c r="K21" s="44"/>
      <c r="L21" s="14">
        <f t="shared" si="3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1"/>
        <v>0</v>
      </c>
      <c r="U21" s="17">
        <f t="shared" si="5"/>
        <v>0</v>
      </c>
      <c r="V21" s="53"/>
      <c r="W21" s="20">
        <f t="shared" si="2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1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UK Market Garden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45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MG01 Oosterbeek</v>
      </c>
      <c r="C4" s="57">
        <f>'01'!C4</f>
        <v>16332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MG02 Son</v>
      </c>
      <c r="C5" s="57">
        <f>'01'!C5</f>
        <v>16332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MG03 Valkenswaard</v>
      </c>
      <c r="C6" s="57">
        <f>'01'!C6</f>
        <v>16332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MG04 Grave</v>
      </c>
      <c r="C7" s="57">
        <f>'01'!C7</f>
        <v>16332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MG08 Eusebiuskerk</v>
      </c>
      <c r="C8" s="57">
        <f>'01'!C8</f>
        <v>16333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MG09 Duivelsberg</v>
      </c>
      <c r="C9" s="57">
        <f>'01'!C9</f>
        <v>16333</v>
      </c>
      <c r="D9" s="16">
        <f>'01'!D9</f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MG11 Koepel</v>
      </c>
      <c r="C10" s="57">
        <f>'01'!C10</f>
        <v>16334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MG13 Spiegelwaal</v>
      </c>
      <c r="C11" s="57">
        <f>'01'!C11</f>
        <v>16335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MG14 Nijmegem Bridge</v>
      </c>
      <c r="C12" s="57">
        <f>'01'!C12</f>
        <v>16335</v>
      </c>
      <c r="D12" s="16">
        <f>'01'!D12</f>
        <v>400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MG16 Wofiheze</v>
      </c>
      <c r="C13" s="57">
        <f>'01'!C13</f>
        <v>16335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MG18 Driel</v>
      </c>
      <c r="C14" s="57">
        <f>'01'!C14</f>
        <v>16336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MG19 Betuwe</v>
      </c>
      <c r="C15" s="57">
        <f>'01'!C15</f>
        <v>16336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MG21 Oosterhout</v>
      </c>
      <c r="C16" s="57">
        <f>'01'!C16</f>
        <v>16337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 t="str">
        <f>'01'!B17</f>
        <v>MG23 Elst</v>
      </c>
      <c r="C17" s="57">
        <f>'01'!C17</f>
        <v>16339</v>
      </c>
      <c r="D17" s="16">
        <f>'01'!D17</f>
        <v>400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pageSetup paperSize="9" orientation="portrait" horizontalDpi="0" verticalDpi="0" r:id="rId1"/>
  <ignoredErrors>
    <ignoredError sqref="A4:A21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1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UK Market Garden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46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MG01 Oosterbeek</v>
      </c>
      <c r="C4" s="57">
        <f>'01'!C4</f>
        <v>16332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11" si="3">(U4-M4)+((D4*2)*V4)+((D4*E4))</f>
        <v>0</v>
      </c>
    </row>
    <row r="5" spans="1:23">
      <c r="A5" s="1" t="s">
        <v>5</v>
      </c>
      <c r="B5" t="str">
        <f>'01'!B5</f>
        <v>MG02 Son</v>
      </c>
      <c r="C5" s="57">
        <f>'01'!C5</f>
        <v>16332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MG03 Valkenswaard</v>
      </c>
      <c r="C6" s="57">
        <f>'01'!C6</f>
        <v>16332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MG04 Grave</v>
      </c>
      <c r="C7" s="57">
        <f>'01'!C7</f>
        <v>16332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MG08 Eusebiuskerk</v>
      </c>
      <c r="C8" s="57">
        <f>'01'!C8</f>
        <v>16333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MG09 Duivelsberg</v>
      </c>
      <c r="C9" s="57">
        <f>'01'!C9</f>
        <v>16333</v>
      </c>
      <c r="D9" s="16">
        <f>'01'!D9</f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MG11 Koepel</v>
      </c>
      <c r="C10" s="57">
        <f>'01'!C10</f>
        <v>16334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MG13 Spiegelwaal</v>
      </c>
      <c r="C11" s="57">
        <f>'01'!C11</f>
        <v>16335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MG14 Nijmegem Bridge</v>
      </c>
      <c r="C12" s="57">
        <f>'01'!C12</f>
        <v>16335</v>
      </c>
      <c r="D12" s="16">
        <f>'01'!D12</f>
        <v>400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>(U12-M12)+((D12*2)*V12)+((D12*E12))</f>
        <v>0</v>
      </c>
    </row>
    <row r="13" spans="1:23">
      <c r="A13" s="1" t="s">
        <v>13</v>
      </c>
      <c r="B13" t="str">
        <f>'01'!B13</f>
        <v>MG16 Wofiheze</v>
      </c>
      <c r="C13" s="57">
        <f>'01'!C13</f>
        <v>16335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ref="W13:W21" si="6">(U13-M13)+((D13*2)*V13)+((D13*E13))</f>
        <v>0</v>
      </c>
    </row>
    <row r="14" spans="1:23">
      <c r="A14" s="1" t="s">
        <v>14</v>
      </c>
      <c r="B14" t="str">
        <f>'01'!B14</f>
        <v>MG18 Driel</v>
      </c>
      <c r="C14" s="57">
        <f>'01'!C14</f>
        <v>16336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6"/>
        <v>0</v>
      </c>
    </row>
    <row r="15" spans="1:23">
      <c r="A15" s="1" t="s">
        <v>15</v>
      </c>
      <c r="B15" t="str">
        <f>'01'!B15</f>
        <v>MG19 Betuwe</v>
      </c>
      <c r="C15" s="57">
        <f>'01'!C15</f>
        <v>16336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6"/>
        <v>0</v>
      </c>
    </row>
    <row r="16" spans="1:23">
      <c r="A16" s="1" t="s">
        <v>16</v>
      </c>
      <c r="B16" t="str">
        <f>'01'!B16</f>
        <v>MG21 Oosterhout</v>
      </c>
      <c r="C16" s="57">
        <f>'01'!C16</f>
        <v>16337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6"/>
        <v>0</v>
      </c>
    </row>
    <row r="17" spans="1:23">
      <c r="A17" s="1" t="s">
        <v>17</v>
      </c>
      <c r="B17" t="str">
        <f>'01'!B17</f>
        <v>MG23 Elst</v>
      </c>
      <c r="C17" s="57">
        <f>'01'!C17</f>
        <v>16339</v>
      </c>
      <c r="D17" s="16">
        <f>'01'!D17</f>
        <v>400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6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6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6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6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6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1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UK Market Garden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47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MG01 Oosterbeek</v>
      </c>
      <c r="C4" s="57">
        <f>'01'!C4</f>
        <v>16332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MG02 Son</v>
      </c>
      <c r="C5" s="57">
        <f>'01'!C5</f>
        <v>16332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MG03 Valkenswaard</v>
      </c>
      <c r="C6" s="57">
        <f>'01'!C6</f>
        <v>16332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MG04 Grave</v>
      </c>
      <c r="C7" s="57">
        <f>'01'!C7</f>
        <v>16332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MG08 Eusebiuskerk</v>
      </c>
      <c r="C8" s="57">
        <f>'01'!C8</f>
        <v>16333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MG09 Duivelsberg</v>
      </c>
      <c r="C9" s="57">
        <f>'01'!C9</f>
        <v>16333</v>
      </c>
      <c r="D9" s="16">
        <f>'01'!D9</f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MG11 Koepel</v>
      </c>
      <c r="C10" s="57">
        <f>'01'!C10</f>
        <v>16334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MG13 Spiegelwaal</v>
      </c>
      <c r="C11" s="57">
        <f>'01'!C11</f>
        <v>16335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MG14 Nijmegem Bridge</v>
      </c>
      <c r="C12" s="57">
        <f>'01'!C12</f>
        <v>16335</v>
      </c>
      <c r="D12" s="16">
        <f>'01'!D12</f>
        <v>400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MG16 Wofiheze</v>
      </c>
      <c r="C13" s="57">
        <f>'01'!C13</f>
        <v>16335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MG18 Driel</v>
      </c>
      <c r="C14" s="57">
        <f>'01'!C14</f>
        <v>16336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MG19 Betuwe</v>
      </c>
      <c r="C15" s="57">
        <f>'01'!C15</f>
        <v>16336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MG21 Oosterhout</v>
      </c>
      <c r="C16" s="57">
        <f>'01'!C16</f>
        <v>16337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 t="str">
        <f>'01'!B17</f>
        <v>MG23 Elst</v>
      </c>
      <c r="C17" s="57">
        <f>'01'!C17</f>
        <v>16339</v>
      </c>
      <c r="D17" s="16">
        <f>'01'!D17</f>
        <v>400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1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UK Market Garden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48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MG01 Oosterbeek</v>
      </c>
      <c r="C4" s="57">
        <f>'01'!C4</f>
        <v>16332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MG02 Son</v>
      </c>
      <c r="C5" s="57">
        <f>'01'!C5</f>
        <v>16332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MG03 Valkenswaard</v>
      </c>
      <c r="C6" s="57">
        <f>'01'!C6</f>
        <v>16332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MG04 Grave</v>
      </c>
      <c r="C7" s="57">
        <f>'01'!C7</f>
        <v>16332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MG08 Eusebiuskerk</v>
      </c>
      <c r="C8" s="57">
        <f>'01'!C8</f>
        <v>16333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MG09 Duivelsberg</v>
      </c>
      <c r="C9" s="57">
        <f>'01'!C9</f>
        <v>16333</v>
      </c>
      <c r="D9" s="16">
        <f>'01'!D9</f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MG11 Koepel</v>
      </c>
      <c r="C10" s="57">
        <f>'01'!C10</f>
        <v>16334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MG13 Spiegelwaal</v>
      </c>
      <c r="C11" s="57">
        <f>'01'!C11</f>
        <v>16335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MG14 Nijmegem Bridge</v>
      </c>
      <c r="C12" s="57">
        <f>'01'!C12</f>
        <v>16335</v>
      </c>
      <c r="D12" s="16">
        <f>'01'!D12</f>
        <v>400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MG16 Wofiheze</v>
      </c>
      <c r="C13" s="57">
        <f>'01'!C13</f>
        <v>16335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MG18 Driel</v>
      </c>
      <c r="C14" s="57">
        <f>'01'!C14</f>
        <v>16336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MG19 Betuwe</v>
      </c>
      <c r="C15" s="57">
        <f>'01'!C15</f>
        <v>16336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MG21 Oosterhout</v>
      </c>
      <c r="C16" s="57">
        <f>'01'!C16</f>
        <v>16337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 t="str">
        <f>'01'!B17</f>
        <v>MG23 Elst</v>
      </c>
      <c r="C17" s="57">
        <f>'01'!C17</f>
        <v>16339</v>
      </c>
      <c r="D17" s="16">
        <f>'01'!D17</f>
        <v>400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1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UK Market Garden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49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MG01 Oosterbeek</v>
      </c>
      <c r="C4" s="57">
        <f>'01'!C4</f>
        <v>16332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MG02 Son</v>
      </c>
      <c r="C5" s="57">
        <f>'01'!C5</f>
        <v>16332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MG03 Valkenswaard</v>
      </c>
      <c r="C6" s="57">
        <f>'01'!C6</f>
        <v>16332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MG04 Grave</v>
      </c>
      <c r="C7" s="57">
        <f>'01'!C7</f>
        <v>16332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MG08 Eusebiuskerk</v>
      </c>
      <c r="C8" s="57">
        <f>'01'!C8</f>
        <v>16333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MG09 Duivelsberg</v>
      </c>
      <c r="C9" s="57">
        <f>'01'!C9</f>
        <v>16333</v>
      </c>
      <c r="D9" s="16">
        <f>'01'!D9</f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MG11 Koepel</v>
      </c>
      <c r="C10" s="57">
        <f>'01'!C10</f>
        <v>16334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MG13 Spiegelwaal</v>
      </c>
      <c r="C11" s="57">
        <f>'01'!C11</f>
        <v>16335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MG14 Nijmegem Bridge</v>
      </c>
      <c r="C12" s="57">
        <f>'01'!C12</f>
        <v>16335</v>
      </c>
      <c r="D12" s="16">
        <f>'01'!D12</f>
        <v>400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MG16 Wofiheze</v>
      </c>
      <c r="C13" s="57">
        <f>'01'!C13</f>
        <v>16335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MG18 Driel</v>
      </c>
      <c r="C14" s="57">
        <f>'01'!C14</f>
        <v>16336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MG19 Betuwe</v>
      </c>
      <c r="C15" s="57">
        <f>'01'!C15</f>
        <v>16336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MG21 Oosterhout</v>
      </c>
      <c r="C16" s="57">
        <f>'01'!C16</f>
        <v>16337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 t="str">
        <f>'01'!B17</f>
        <v>MG23 Elst</v>
      </c>
      <c r="C17" s="57">
        <f>'01'!C17</f>
        <v>16339</v>
      </c>
      <c r="D17" s="16">
        <f>'01'!D17</f>
        <v>400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1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UK Market Garden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50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MG01 Oosterbeek</v>
      </c>
      <c r="C4" s="57">
        <f>'01'!C4</f>
        <v>16332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MG02 Son</v>
      </c>
      <c r="C5" s="57">
        <f>'01'!C5</f>
        <v>16332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MG03 Valkenswaard</v>
      </c>
      <c r="C6" s="57">
        <f>'01'!C6</f>
        <v>16332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MG04 Grave</v>
      </c>
      <c r="C7" s="57">
        <f>'01'!C7</f>
        <v>16332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MG08 Eusebiuskerk</v>
      </c>
      <c r="C8" s="57">
        <f>'01'!C8</f>
        <v>16333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MG09 Duivelsberg</v>
      </c>
      <c r="C9" s="57">
        <f>'01'!C9</f>
        <v>16333</v>
      </c>
      <c r="D9" s="16">
        <f>'01'!D9</f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MG11 Koepel</v>
      </c>
      <c r="C10" s="57">
        <f>'01'!C10</f>
        <v>16334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MG13 Spiegelwaal</v>
      </c>
      <c r="C11" s="57">
        <f>'01'!C11</f>
        <v>16335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MG14 Nijmegem Bridge</v>
      </c>
      <c r="C12" s="57">
        <f>'01'!C12</f>
        <v>16335</v>
      </c>
      <c r="D12" s="16">
        <f>'01'!D12</f>
        <v>400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MG16 Wofiheze</v>
      </c>
      <c r="C13" s="57">
        <f>'01'!C13</f>
        <v>16335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MG18 Driel</v>
      </c>
      <c r="C14" s="57">
        <f>'01'!C14</f>
        <v>16336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MG19 Betuwe</v>
      </c>
      <c r="C15" s="57">
        <f>'01'!C15</f>
        <v>16336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MG21 Oosterhout</v>
      </c>
      <c r="C16" s="57">
        <f>'01'!C16</f>
        <v>16337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 t="str">
        <f>'01'!B17</f>
        <v>MG23 Elst</v>
      </c>
      <c r="C17" s="57">
        <f>'01'!C17</f>
        <v>16339</v>
      </c>
      <c r="D17" s="16">
        <f>'01'!D17</f>
        <v>400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1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UK Market Garden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51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MG01 Oosterbeek</v>
      </c>
      <c r="C4" s="57">
        <f>'01'!C4</f>
        <v>16332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MG02 Son</v>
      </c>
      <c r="C5" s="57">
        <f>'01'!C5</f>
        <v>16332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MG03 Valkenswaard</v>
      </c>
      <c r="C6" s="57">
        <f>'01'!C6</f>
        <v>16332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MG04 Grave</v>
      </c>
      <c r="C7" s="57">
        <f>'01'!C7</f>
        <v>16332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MG08 Eusebiuskerk</v>
      </c>
      <c r="C8" s="57">
        <f>'01'!C8</f>
        <v>16333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MG09 Duivelsberg</v>
      </c>
      <c r="C9" s="57">
        <f>'01'!C9</f>
        <v>16333</v>
      </c>
      <c r="D9" s="16">
        <f>'01'!D9</f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MG11 Koepel</v>
      </c>
      <c r="C10" s="57">
        <f>'01'!C10</f>
        <v>16334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MG13 Spiegelwaal</v>
      </c>
      <c r="C11" s="57">
        <f>'01'!C11</f>
        <v>16335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MG14 Nijmegem Bridge</v>
      </c>
      <c r="C12" s="57">
        <f>'01'!C12</f>
        <v>16335</v>
      </c>
      <c r="D12" s="16">
        <f>'01'!D12</f>
        <v>400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MG16 Wofiheze</v>
      </c>
      <c r="C13" s="57">
        <f>'01'!C13</f>
        <v>16335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MG18 Driel</v>
      </c>
      <c r="C14" s="57">
        <f>'01'!C14</f>
        <v>16336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MG19 Betuwe</v>
      </c>
      <c r="C15" s="57">
        <f>'01'!C15</f>
        <v>16336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MG21 Oosterhout</v>
      </c>
      <c r="C16" s="57">
        <f>'01'!C16</f>
        <v>16337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 t="str">
        <f>'01'!B17</f>
        <v>MG23 Elst</v>
      </c>
      <c r="C17" s="57">
        <f>'01'!C17</f>
        <v>16339</v>
      </c>
      <c r="D17" s="16">
        <f>'01'!D17</f>
        <v>400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1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UK Market Garden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52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MG01 Oosterbeek</v>
      </c>
      <c r="C4" s="57">
        <f>'01'!C4</f>
        <v>16332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MG02 Son</v>
      </c>
      <c r="C5" s="57">
        <f>'01'!C5</f>
        <v>16332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MG03 Valkenswaard</v>
      </c>
      <c r="C6" s="57">
        <f>'01'!C6</f>
        <v>16332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MG04 Grave</v>
      </c>
      <c r="C7" s="57">
        <f>'01'!C7</f>
        <v>16332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MG08 Eusebiuskerk</v>
      </c>
      <c r="C8" s="57">
        <f>'01'!C8</f>
        <v>16333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MG09 Duivelsberg</v>
      </c>
      <c r="C9" s="57">
        <f>'01'!C9</f>
        <v>16333</v>
      </c>
      <c r="D9" s="16">
        <f>'01'!D9</f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MG11 Koepel</v>
      </c>
      <c r="C10" s="57">
        <f>'01'!C10</f>
        <v>16334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MG13 Spiegelwaal</v>
      </c>
      <c r="C11" s="57">
        <f>'01'!C11</f>
        <v>16335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MG14 Nijmegem Bridge</v>
      </c>
      <c r="C12" s="57">
        <f>'01'!C12</f>
        <v>16335</v>
      </c>
      <c r="D12" s="16">
        <f>'01'!D12</f>
        <v>400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MG16 Wofiheze</v>
      </c>
      <c r="C13" s="57">
        <f>'01'!C13</f>
        <v>16335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MG18 Driel</v>
      </c>
      <c r="C14" s="57">
        <f>'01'!C14</f>
        <v>16336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MG19 Betuwe</v>
      </c>
      <c r="C15" s="57">
        <f>'01'!C15</f>
        <v>16336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MG21 Oosterhout</v>
      </c>
      <c r="C16" s="57">
        <f>'01'!C16</f>
        <v>16337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 t="str">
        <f>'01'!B17</f>
        <v>MG23 Elst</v>
      </c>
      <c r="C17" s="57">
        <f>'01'!C17</f>
        <v>16339</v>
      </c>
      <c r="D17" s="16">
        <f>'01'!D17</f>
        <v>400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1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UK Market Garden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53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MG01 Oosterbeek</v>
      </c>
      <c r="C4" s="57">
        <f>'01'!C4</f>
        <v>16332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MG02 Son</v>
      </c>
      <c r="C5" s="57">
        <f>'01'!C5</f>
        <v>16332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MG03 Valkenswaard</v>
      </c>
      <c r="C6" s="57">
        <f>'01'!C6</f>
        <v>16332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MG04 Grave</v>
      </c>
      <c r="C7" s="57">
        <f>'01'!C7</f>
        <v>16332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MG08 Eusebiuskerk</v>
      </c>
      <c r="C8" s="57">
        <f>'01'!C8</f>
        <v>16333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MG09 Duivelsberg</v>
      </c>
      <c r="C9" s="57">
        <f>'01'!C9</f>
        <v>16333</v>
      </c>
      <c r="D9" s="16">
        <f>'01'!D9</f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MG11 Koepel</v>
      </c>
      <c r="C10" s="57">
        <f>'01'!C10</f>
        <v>16334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MG13 Spiegelwaal</v>
      </c>
      <c r="C11" s="57">
        <f>'01'!C11</f>
        <v>16335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MG14 Nijmegem Bridge</v>
      </c>
      <c r="C12" s="57">
        <f>'01'!C12</f>
        <v>16335</v>
      </c>
      <c r="D12" s="16">
        <f>'01'!D12</f>
        <v>400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MG16 Wofiheze</v>
      </c>
      <c r="C13" s="57">
        <f>'01'!C13</f>
        <v>16335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MG18 Driel</v>
      </c>
      <c r="C14" s="57">
        <f>'01'!C14</f>
        <v>16336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MG19 Betuwe</v>
      </c>
      <c r="C15" s="57">
        <f>'01'!C15</f>
        <v>16336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MG21 Oosterhout</v>
      </c>
      <c r="C16" s="57">
        <f>'01'!C16</f>
        <v>16337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 t="str">
        <f>'01'!B17</f>
        <v>MG23 Elst</v>
      </c>
      <c r="C17" s="57">
        <f>'01'!C17</f>
        <v>16339</v>
      </c>
      <c r="D17" s="16">
        <f>'01'!D17</f>
        <v>400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Scores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2023-04-22T07:40:44Z</dcterms:modified>
</cp:coreProperties>
</file>